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30" windowWidth="18855" windowHeight="8895"/>
  </bookViews>
  <sheets>
    <sheet name="без учета счетов бюджета" sheetId="2" r:id="rId1"/>
  </sheets>
  <definedNames>
    <definedName name="_xlnm._FilterDatabase" localSheetId="0" hidden="1">'без учета счетов бюджета'!$A$10:$G$456</definedName>
    <definedName name="_xlnm.Print_Titles" localSheetId="0">'без учета счетов бюджета'!$9:$10</definedName>
  </definedNames>
  <calcPr calcId="145621"/>
</workbook>
</file>

<file path=xl/calcChain.xml><?xml version="1.0" encoding="utf-8"?>
<calcChain xmlns="http://schemas.openxmlformats.org/spreadsheetml/2006/main">
  <c r="H15" i="2" l="1"/>
  <c r="I15" i="2"/>
  <c r="H18" i="2"/>
  <c r="I18" i="2"/>
  <c r="H20" i="2"/>
  <c r="I20" i="2"/>
  <c r="H21" i="2"/>
  <c r="I21" i="2"/>
  <c r="H22" i="2"/>
  <c r="I22" i="2"/>
  <c r="H25" i="2"/>
  <c r="I25" i="2"/>
  <c r="H29" i="2"/>
  <c r="I29" i="2"/>
  <c r="H32" i="2"/>
  <c r="I32" i="2"/>
  <c r="H35" i="2"/>
  <c r="I35" i="2"/>
  <c r="H38" i="2"/>
  <c r="I38" i="2"/>
  <c r="H40" i="2"/>
  <c r="I40" i="2"/>
  <c r="H43" i="2"/>
  <c r="I43" i="2"/>
  <c r="H46" i="2"/>
  <c r="I46" i="2"/>
  <c r="H48" i="2"/>
  <c r="I48" i="2"/>
  <c r="H52" i="2"/>
  <c r="I52" i="2"/>
  <c r="H56" i="2"/>
  <c r="I56" i="2"/>
  <c r="H59" i="2"/>
  <c r="I59" i="2"/>
  <c r="H62" i="2"/>
  <c r="I62" i="2"/>
  <c r="H65" i="2"/>
  <c r="I65" i="2"/>
  <c r="H69" i="2"/>
  <c r="I69" i="2"/>
  <c r="H73" i="2"/>
  <c r="I73" i="2"/>
  <c r="H76" i="2"/>
  <c r="I76" i="2"/>
  <c r="H79" i="2"/>
  <c r="I79" i="2"/>
  <c r="H81" i="2"/>
  <c r="I81" i="2"/>
  <c r="H84" i="2"/>
  <c r="I84" i="2"/>
  <c r="H86" i="2"/>
  <c r="I86" i="2"/>
  <c r="H88" i="2"/>
  <c r="I88" i="2"/>
  <c r="H90" i="2"/>
  <c r="I90" i="2"/>
  <c r="H93" i="2"/>
  <c r="I93" i="2"/>
  <c r="H95" i="2"/>
  <c r="I95" i="2"/>
  <c r="H100" i="2"/>
  <c r="I100" i="2"/>
  <c r="H105" i="2"/>
  <c r="I105" i="2"/>
  <c r="H108" i="2"/>
  <c r="I108" i="2"/>
  <c r="H111" i="2"/>
  <c r="I111" i="2"/>
  <c r="H113" i="2"/>
  <c r="I113" i="2"/>
  <c r="H116" i="2"/>
  <c r="I116" i="2"/>
  <c r="H119" i="2"/>
  <c r="I119" i="2"/>
  <c r="H123" i="2"/>
  <c r="I123" i="2"/>
  <c r="H126" i="2"/>
  <c r="I126" i="2"/>
  <c r="H129" i="2"/>
  <c r="I129" i="2"/>
  <c r="H132" i="2"/>
  <c r="I132" i="2"/>
  <c r="H135" i="2"/>
  <c r="I135" i="2"/>
  <c r="H136" i="2"/>
  <c r="I136" i="2"/>
  <c r="H140" i="2"/>
  <c r="I140" i="2"/>
  <c r="H143" i="2"/>
  <c r="I143" i="2"/>
  <c r="H145" i="2"/>
  <c r="I145" i="2"/>
  <c r="H148" i="2"/>
  <c r="I148" i="2"/>
  <c r="H150" i="2"/>
  <c r="I150" i="2"/>
  <c r="H153" i="2"/>
  <c r="I153" i="2"/>
  <c r="H157" i="2"/>
  <c r="I157" i="2"/>
  <c r="H160" i="2"/>
  <c r="I160" i="2"/>
  <c r="H162" i="2"/>
  <c r="I162" i="2"/>
  <c r="H165" i="2"/>
  <c r="I165" i="2"/>
  <c r="H169" i="2"/>
  <c r="I169" i="2"/>
  <c r="H172" i="2"/>
  <c r="I172" i="2"/>
  <c r="H175" i="2"/>
  <c r="I175" i="2"/>
  <c r="H177" i="2"/>
  <c r="I177" i="2"/>
  <c r="H182" i="2"/>
  <c r="I182" i="2"/>
  <c r="H186" i="2"/>
  <c r="I186" i="2"/>
  <c r="H190" i="2"/>
  <c r="I190" i="2"/>
  <c r="H194" i="2"/>
  <c r="I194" i="2"/>
  <c r="H199" i="2"/>
  <c r="I199" i="2"/>
  <c r="H202" i="2"/>
  <c r="I202" i="2"/>
  <c r="H203" i="2"/>
  <c r="I203" i="2"/>
  <c r="H204" i="2"/>
  <c r="I204" i="2"/>
  <c r="H205" i="2"/>
  <c r="I205" i="2"/>
  <c r="H208" i="2"/>
  <c r="I208" i="2"/>
  <c r="H213" i="2"/>
  <c r="I213" i="2"/>
  <c r="H216" i="2"/>
  <c r="I216" i="2"/>
  <c r="H219" i="2"/>
  <c r="I219" i="2"/>
  <c r="H222" i="2"/>
  <c r="I222" i="2"/>
  <c r="H225" i="2"/>
  <c r="I225" i="2"/>
  <c r="H229" i="2"/>
  <c r="I229" i="2"/>
  <c r="H232" i="2"/>
  <c r="I232" i="2"/>
  <c r="H235" i="2"/>
  <c r="I235" i="2"/>
  <c r="H238" i="2"/>
  <c r="I238" i="2"/>
  <c r="H241" i="2"/>
  <c r="I241" i="2"/>
  <c r="H244" i="2"/>
  <c r="I244" i="2"/>
  <c r="H247" i="2"/>
  <c r="I247" i="2"/>
  <c r="H250" i="2"/>
  <c r="I250" i="2"/>
  <c r="H253" i="2"/>
  <c r="I253" i="2"/>
  <c r="H256" i="2"/>
  <c r="I256" i="2"/>
  <c r="H259" i="2"/>
  <c r="I259" i="2"/>
  <c r="H263" i="2"/>
  <c r="I263" i="2"/>
  <c r="H266" i="2"/>
  <c r="I266" i="2"/>
  <c r="H269" i="2"/>
  <c r="I269" i="2"/>
  <c r="H272" i="2"/>
  <c r="I272" i="2"/>
  <c r="H275" i="2"/>
  <c r="I275" i="2"/>
  <c r="H279" i="2"/>
  <c r="I279" i="2"/>
  <c r="H282" i="2"/>
  <c r="I282" i="2"/>
  <c r="H286" i="2"/>
  <c r="I286" i="2"/>
  <c r="H289" i="2"/>
  <c r="I289" i="2"/>
  <c r="H292" i="2"/>
  <c r="I292" i="2"/>
  <c r="H294" i="2"/>
  <c r="I294" i="2"/>
  <c r="H295" i="2"/>
  <c r="I295" i="2"/>
  <c r="I297" i="2"/>
  <c r="H298" i="2"/>
  <c r="I298" i="2"/>
  <c r="H300" i="2"/>
  <c r="I300" i="2"/>
  <c r="H302" i="2"/>
  <c r="I302" i="2"/>
  <c r="H305" i="2"/>
  <c r="I305" i="2"/>
  <c r="H308" i="2"/>
  <c r="I308" i="2"/>
  <c r="H311" i="2"/>
  <c r="I311" i="2"/>
  <c r="H313" i="2"/>
  <c r="I313" i="2"/>
  <c r="H316" i="2"/>
  <c r="I316" i="2"/>
  <c r="H319" i="2"/>
  <c r="I319" i="2"/>
  <c r="H322" i="2"/>
  <c r="I322" i="2"/>
  <c r="H327" i="2"/>
  <c r="I327" i="2"/>
  <c r="H330" i="2"/>
  <c r="I330" i="2"/>
  <c r="H333" i="2"/>
  <c r="I333" i="2"/>
  <c r="H335" i="2"/>
  <c r="I335" i="2"/>
  <c r="H338" i="2"/>
  <c r="I338" i="2"/>
  <c r="H341" i="2"/>
  <c r="I341" i="2"/>
  <c r="H345" i="2"/>
  <c r="I345" i="2"/>
  <c r="H348" i="2"/>
  <c r="I348" i="2"/>
  <c r="H351" i="2"/>
  <c r="I351" i="2"/>
  <c r="H353" i="2"/>
  <c r="I353" i="2"/>
  <c r="H355" i="2"/>
  <c r="I355" i="2"/>
  <c r="H358" i="2"/>
  <c r="I358" i="2"/>
  <c r="H363" i="2"/>
  <c r="I363" i="2"/>
  <c r="H367" i="2"/>
  <c r="I367" i="2"/>
  <c r="H370" i="2"/>
  <c r="I370" i="2"/>
  <c r="H373" i="2"/>
  <c r="I373" i="2"/>
  <c r="H376" i="2"/>
  <c r="I376" i="2"/>
  <c r="H379" i="2"/>
  <c r="I379" i="2"/>
  <c r="H380" i="2"/>
  <c r="I380" i="2"/>
  <c r="H383" i="2"/>
  <c r="I383" i="2"/>
  <c r="H385" i="2"/>
  <c r="I385" i="2"/>
  <c r="H388" i="2"/>
  <c r="I388" i="2"/>
  <c r="H390" i="2"/>
  <c r="I390" i="2"/>
  <c r="H393" i="2"/>
  <c r="I393" i="2"/>
  <c r="H395" i="2"/>
  <c r="I395" i="2"/>
  <c r="H398" i="2"/>
  <c r="I398" i="2"/>
  <c r="H401" i="2"/>
  <c r="I401" i="2"/>
  <c r="H402" i="2"/>
  <c r="I402" i="2"/>
  <c r="H403" i="2"/>
  <c r="I403" i="2"/>
  <c r="H406" i="2"/>
  <c r="I406" i="2"/>
  <c r="H407" i="2"/>
  <c r="I407" i="2"/>
  <c r="H408" i="2"/>
  <c r="I408" i="2"/>
  <c r="H409" i="2"/>
  <c r="I409" i="2"/>
  <c r="H413" i="2"/>
  <c r="I413" i="2"/>
  <c r="H418" i="2"/>
  <c r="I418" i="2"/>
  <c r="H421" i="2"/>
  <c r="I421" i="2"/>
  <c r="H424" i="2"/>
  <c r="I424" i="2"/>
  <c r="H426" i="2"/>
  <c r="I426" i="2"/>
  <c r="H429" i="2"/>
  <c r="I429" i="2"/>
  <c r="H434" i="2"/>
  <c r="I434" i="2"/>
  <c r="H439" i="2"/>
  <c r="I439" i="2"/>
  <c r="H442" i="2"/>
  <c r="I442" i="2"/>
  <c r="I443" i="2"/>
  <c r="H446" i="2"/>
  <c r="I446" i="2"/>
  <c r="H449" i="2"/>
  <c r="I449" i="2"/>
  <c r="H452" i="2"/>
  <c r="I452" i="2"/>
  <c r="F14" i="2"/>
  <c r="G451" i="2"/>
  <c r="G450" i="2" s="1"/>
  <c r="H450" i="2" s="1"/>
  <c r="F451" i="2"/>
  <c r="F450" i="2" s="1"/>
  <c r="E451" i="2"/>
  <c r="E450" i="2" s="1"/>
  <c r="G448" i="2"/>
  <c r="G447" i="2" s="1"/>
  <c r="F448" i="2"/>
  <c r="F447" i="2" s="1"/>
  <c r="E448" i="2"/>
  <c r="E447" i="2" s="1"/>
  <c r="G445" i="2"/>
  <c r="G444" i="2" s="1"/>
  <c r="F445" i="2"/>
  <c r="F444" i="2" s="1"/>
  <c r="E445" i="2"/>
  <c r="E444" i="2" s="1"/>
  <c r="G441" i="2"/>
  <c r="G440" i="2" s="1"/>
  <c r="F441" i="2"/>
  <c r="F440" i="2" s="1"/>
  <c r="E441" i="2"/>
  <c r="E440" i="2" s="1"/>
  <c r="F438" i="2"/>
  <c r="F437" i="2" s="1"/>
  <c r="F436" i="2" s="1"/>
  <c r="F435" i="2" s="1"/>
  <c r="G438" i="2"/>
  <c r="G437" i="2" s="1"/>
  <c r="G436" i="2" s="1"/>
  <c r="G435" i="2" s="1"/>
  <c r="E438" i="2"/>
  <c r="E437" i="2" s="1"/>
  <c r="F433" i="2"/>
  <c r="F432" i="2" s="1"/>
  <c r="F431" i="2" s="1"/>
  <c r="F430" i="2" s="1"/>
  <c r="G433" i="2"/>
  <c r="G432" i="2" s="1"/>
  <c r="G431" i="2" s="1"/>
  <c r="G430" i="2" s="1"/>
  <c r="E433" i="2"/>
  <c r="E432" i="2" s="1"/>
  <c r="E431" i="2" s="1"/>
  <c r="E430" i="2" s="1"/>
  <c r="F428" i="2"/>
  <c r="F427" i="2" s="1"/>
  <c r="G428" i="2"/>
  <c r="G427" i="2" s="1"/>
  <c r="E428" i="2"/>
  <c r="E427" i="2" s="1"/>
  <c r="F425" i="2"/>
  <c r="G425" i="2"/>
  <c r="F423" i="2"/>
  <c r="G423" i="2"/>
  <c r="H423" i="2" s="1"/>
  <c r="E425" i="2"/>
  <c r="E423" i="2"/>
  <c r="F420" i="2"/>
  <c r="F419" i="2" s="1"/>
  <c r="G420" i="2"/>
  <c r="G419" i="2" s="1"/>
  <c r="E420" i="2"/>
  <c r="E419" i="2" s="1"/>
  <c r="F417" i="2"/>
  <c r="F416" i="2" s="1"/>
  <c r="G417" i="2"/>
  <c r="G416" i="2" s="1"/>
  <c r="E417" i="2"/>
  <c r="E416" i="2" s="1"/>
  <c r="F412" i="2"/>
  <c r="F411" i="2" s="1"/>
  <c r="F410" i="2" s="1"/>
  <c r="G412" i="2"/>
  <c r="G411" i="2" s="1"/>
  <c r="G410" i="2" s="1"/>
  <c r="E412" i="2"/>
  <c r="E411" i="2" s="1"/>
  <c r="E410" i="2" s="1"/>
  <c r="F405" i="2"/>
  <c r="F404" i="2" s="1"/>
  <c r="G405" i="2"/>
  <c r="G404" i="2" s="1"/>
  <c r="E405" i="2"/>
  <c r="E404" i="2" s="1"/>
  <c r="F400" i="2"/>
  <c r="F399" i="2" s="1"/>
  <c r="G400" i="2"/>
  <c r="G399" i="2" s="1"/>
  <c r="E400" i="2"/>
  <c r="E399" i="2" s="1"/>
  <c r="F397" i="2"/>
  <c r="F396" i="2" s="1"/>
  <c r="G397" i="2"/>
  <c r="G396" i="2" s="1"/>
  <c r="E397" i="2"/>
  <c r="E396" i="2" s="1"/>
  <c r="F392" i="2"/>
  <c r="G392" i="2"/>
  <c r="F394" i="2"/>
  <c r="G394" i="2"/>
  <c r="E394" i="2"/>
  <c r="E392" i="2"/>
  <c r="G389" i="2"/>
  <c r="F389" i="2"/>
  <c r="E389" i="2"/>
  <c r="G387" i="2"/>
  <c r="F387" i="2"/>
  <c r="E387" i="2"/>
  <c r="G384" i="2"/>
  <c r="F384" i="2"/>
  <c r="E384" i="2"/>
  <c r="F382" i="2"/>
  <c r="F381" i="2" s="1"/>
  <c r="G382" i="2"/>
  <c r="G381" i="2" s="1"/>
  <c r="E382" i="2"/>
  <c r="G378" i="2"/>
  <c r="G377" i="2" s="1"/>
  <c r="F378" i="2"/>
  <c r="F377" i="2" s="1"/>
  <c r="E378" i="2"/>
  <c r="E377" i="2" s="1"/>
  <c r="G375" i="2"/>
  <c r="G374" i="2" s="1"/>
  <c r="F375" i="2"/>
  <c r="F374" i="2" s="1"/>
  <c r="E375" i="2"/>
  <c r="E374" i="2" s="1"/>
  <c r="G372" i="2"/>
  <c r="G371" i="2" s="1"/>
  <c r="F372" i="2"/>
  <c r="F371" i="2" s="1"/>
  <c r="E372" i="2"/>
  <c r="E371" i="2" s="1"/>
  <c r="G369" i="2"/>
  <c r="G368" i="2" s="1"/>
  <c r="H368" i="2" s="1"/>
  <c r="F369" i="2"/>
  <c r="F368" i="2" s="1"/>
  <c r="E369" i="2"/>
  <c r="E368" i="2" s="1"/>
  <c r="G366" i="2"/>
  <c r="G365" i="2" s="1"/>
  <c r="F366" i="2"/>
  <c r="F365" i="2" s="1"/>
  <c r="E366" i="2"/>
  <c r="E365" i="2" s="1"/>
  <c r="F357" i="2"/>
  <c r="F356" i="2" s="1"/>
  <c r="G357" i="2"/>
  <c r="G356" i="2" s="1"/>
  <c r="E357" i="2"/>
  <c r="E356" i="2" s="1"/>
  <c r="H394" i="2" l="1"/>
  <c r="H430" i="2"/>
  <c r="E386" i="2"/>
  <c r="H399" i="2"/>
  <c r="H419" i="2"/>
  <c r="H377" i="2"/>
  <c r="H389" i="2"/>
  <c r="H447" i="2"/>
  <c r="H425" i="2"/>
  <c r="H356" i="2"/>
  <c r="G364" i="2"/>
  <c r="H396" i="2"/>
  <c r="H416" i="2"/>
  <c r="H427" i="2"/>
  <c r="H374" i="2"/>
  <c r="H387" i="2"/>
  <c r="H410" i="2"/>
  <c r="H444" i="2"/>
  <c r="H371" i="2"/>
  <c r="H384" i="2"/>
  <c r="H404" i="2"/>
  <c r="H440" i="2"/>
  <c r="G391" i="2"/>
  <c r="I450" i="2"/>
  <c r="I448" i="2"/>
  <c r="I444" i="2"/>
  <c r="I440" i="2"/>
  <c r="I438" i="2"/>
  <c r="I436" i="2"/>
  <c r="I432" i="2"/>
  <c r="I430" i="2"/>
  <c r="I428" i="2"/>
  <c r="I420" i="2"/>
  <c r="I416" i="2"/>
  <c r="I412" i="2"/>
  <c r="I410" i="2"/>
  <c r="I404" i="2"/>
  <c r="I400" i="2"/>
  <c r="I396" i="2"/>
  <c r="I394" i="2"/>
  <c r="I392" i="2"/>
  <c r="I384" i="2"/>
  <c r="I382" i="2"/>
  <c r="I378" i="2"/>
  <c r="I374" i="2"/>
  <c r="I372" i="2"/>
  <c r="I368" i="2"/>
  <c r="I366" i="2"/>
  <c r="I356" i="2"/>
  <c r="H448" i="2"/>
  <c r="H438" i="2"/>
  <c r="H432" i="2"/>
  <c r="H428" i="2"/>
  <c r="H420" i="2"/>
  <c r="H412" i="2"/>
  <c r="H400" i="2"/>
  <c r="H392" i="2"/>
  <c r="H382" i="2"/>
  <c r="H378" i="2"/>
  <c r="H372" i="2"/>
  <c r="H366" i="2"/>
  <c r="I451" i="2"/>
  <c r="I447" i="2"/>
  <c r="I445" i="2"/>
  <c r="I441" i="2"/>
  <c r="I437" i="2"/>
  <c r="I435" i="2"/>
  <c r="I433" i="2"/>
  <c r="I431" i="2"/>
  <c r="I427" i="2"/>
  <c r="I425" i="2"/>
  <c r="I423" i="2"/>
  <c r="I419" i="2"/>
  <c r="I417" i="2"/>
  <c r="I411" i="2"/>
  <c r="I405" i="2"/>
  <c r="I399" i="2"/>
  <c r="I397" i="2"/>
  <c r="I389" i="2"/>
  <c r="I387" i="2"/>
  <c r="I381" i="2"/>
  <c r="I377" i="2"/>
  <c r="I375" i="2"/>
  <c r="I371" i="2"/>
  <c r="I369" i="2"/>
  <c r="I365" i="2"/>
  <c r="I357" i="2"/>
  <c r="H451" i="2"/>
  <c r="H445" i="2"/>
  <c r="H441" i="2"/>
  <c r="H437" i="2"/>
  <c r="H433" i="2"/>
  <c r="H431" i="2"/>
  <c r="H417" i="2"/>
  <c r="H411" i="2"/>
  <c r="H405" i="2"/>
  <c r="H397" i="2"/>
  <c r="H375" i="2"/>
  <c r="H369" i="2"/>
  <c r="H365" i="2"/>
  <c r="H357" i="2"/>
  <c r="G422" i="2"/>
  <c r="F422" i="2"/>
  <c r="E422" i="2"/>
  <c r="E415" i="2" s="1"/>
  <c r="E414" i="2" s="1"/>
  <c r="E443" i="2"/>
  <c r="H443" i="2" s="1"/>
  <c r="F386" i="2"/>
  <c r="F415" i="2"/>
  <c r="F414" i="2" s="1"/>
  <c r="E436" i="2"/>
  <c r="H436" i="2" s="1"/>
  <c r="E364" i="2"/>
  <c r="F391" i="2"/>
  <c r="E381" i="2"/>
  <c r="H381" i="2" s="1"/>
  <c r="F364" i="2"/>
  <c r="E391" i="2"/>
  <c r="G386" i="2"/>
  <c r="F362" i="2"/>
  <c r="F361" i="2" s="1"/>
  <c r="F360" i="2" s="1"/>
  <c r="G362" i="2"/>
  <c r="E362" i="2"/>
  <c r="E361" i="2" s="1"/>
  <c r="E360" i="2" s="1"/>
  <c r="E359" i="2" s="1"/>
  <c r="G354" i="2"/>
  <c r="F354" i="2"/>
  <c r="E354" i="2"/>
  <c r="F352" i="2"/>
  <c r="G352" i="2"/>
  <c r="F350" i="2"/>
  <c r="G350" i="2"/>
  <c r="E352" i="2"/>
  <c r="E350" i="2"/>
  <c r="F347" i="2"/>
  <c r="F346" i="2" s="1"/>
  <c r="G347" i="2"/>
  <c r="E347" i="2"/>
  <c r="E346" i="2" s="1"/>
  <c r="F344" i="2"/>
  <c r="F343" i="2" s="1"/>
  <c r="G344" i="2"/>
  <c r="E344" i="2"/>
  <c r="E343" i="2" s="1"/>
  <c r="F340" i="2"/>
  <c r="F339" i="2" s="1"/>
  <c r="G340" i="2"/>
  <c r="E340" i="2"/>
  <c r="E339" i="2" s="1"/>
  <c r="F337" i="2"/>
  <c r="F336" i="2" s="1"/>
  <c r="G337" i="2"/>
  <c r="E337" i="2"/>
  <c r="E336" i="2" s="1"/>
  <c r="F334" i="2"/>
  <c r="G334" i="2"/>
  <c r="E334" i="2"/>
  <c r="G332" i="2"/>
  <c r="F332" i="2"/>
  <c r="E332" i="2"/>
  <c r="G329" i="2"/>
  <c r="F329" i="2"/>
  <c r="F328" i="2" s="1"/>
  <c r="E329" i="2"/>
  <c r="E328" i="2" s="1"/>
  <c r="F326" i="2"/>
  <c r="F325" i="2" s="1"/>
  <c r="G326" i="2"/>
  <c r="E326" i="2"/>
  <c r="E325" i="2" s="1"/>
  <c r="G321" i="2"/>
  <c r="F321" i="2"/>
  <c r="F320" i="2" s="1"/>
  <c r="E321" i="2"/>
  <c r="E320" i="2" s="1"/>
  <c r="F318" i="2"/>
  <c r="F317" i="2" s="1"/>
  <c r="G318" i="2"/>
  <c r="E318" i="2"/>
  <c r="E317" i="2" s="1"/>
  <c r="F315" i="2"/>
  <c r="F314" i="2" s="1"/>
  <c r="G315" i="2"/>
  <c r="E315" i="2"/>
  <c r="E314" i="2" s="1"/>
  <c r="F312" i="2"/>
  <c r="G312" i="2"/>
  <c r="F310" i="2"/>
  <c r="G310" i="2"/>
  <c r="E312" i="2"/>
  <c r="E310" i="2"/>
  <c r="G307" i="2"/>
  <c r="F307" i="2"/>
  <c r="F306" i="2" s="1"/>
  <c r="E307" i="2"/>
  <c r="E306" i="2" s="1"/>
  <c r="F304" i="2"/>
  <c r="F303" i="2" s="1"/>
  <c r="G304" i="2"/>
  <c r="E304" i="2"/>
  <c r="E303" i="2" s="1"/>
  <c r="E301" i="2"/>
  <c r="I364" i="2" l="1"/>
  <c r="H364" i="2"/>
  <c r="H312" i="2"/>
  <c r="I312" i="2"/>
  <c r="G325" i="2"/>
  <c r="H326" i="2"/>
  <c r="I326" i="2"/>
  <c r="G328" i="2"/>
  <c r="H329" i="2"/>
  <c r="I329" i="2"/>
  <c r="G336" i="2"/>
  <c r="H337" i="2"/>
  <c r="I337" i="2"/>
  <c r="H391" i="2"/>
  <c r="I391" i="2"/>
  <c r="H334" i="2"/>
  <c r="I334" i="2"/>
  <c r="G346" i="2"/>
  <c r="H347" i="2"/>
  <c r="I347" i="2"/>
  <c r="H350" i="2"/>
  <c r="I350" i="2"/>
  <c r="G361" i="2"/>
  <c r="H362" i="2"/>
  <c r="I362" i="2"/>
  <c r="H310" i="2"/>
  <c r="I310" i="2"/>
  <c r="G317" i="2"/>
  <c r="H318" i="2"/>
  <c r="I318" i="2"/>
  <c r="G320" i="2"/>
  <c r="H321" i="2"/>
  <c r="I321" i="2"/>
  <c r="G343" i="2"/>
  <c r="H344" i="2"/>
  <c r="I344" i="2"/>
  <c r="G303" i="2"/>
  <c r="H304" i="2"/>
  <c r="I304" i="2"/>
  <c r="G306" i="2"/>
  <c r="H307" i="2"/>
  <c r="I307" i="2"/>
  <c r="G314" i="2"/>
  <c r="H315" i="2"/>
  <c r="I315" i="2"/>
  <c r="H332" i="2"/>
  <c r="I332" i="2"/>
  <c r="G339" i="2"/>
  <c r="H340" i="2"/>
  <c r="I340" i="2"/>
  <c r="H352" i="2"/>
  <c r="I352" i="2"/>
  <c r="H354" i="2"/>
  <c r="I354" i="2"/>
  <c r="H386" i="2"/>
  <c r="I386" i="2"/>
  <c r="G415" i="2"/>
  <c r="H422" i="2"/>
  <c r="I422" i="2"/>
  <c r="E331" i="2"/>
  <c r="E324" i="2" s="1"/>
  <c r="E435" i="2"/>
  <c r="H435" i="2" s="1"/>
  <c r="G331" i="2"/>
  <c r="E349" i="2"/>
  <c r="E342" i="2" s="1"/>
  <c r="F359" i="2"/>
  <c r="E309" i="2"/>
  <c r="G349" i="2"/>
  <c r="F349" i="2"/>
  <c r="F331" i="2"/>
  <c r="F324" i="2" s="1"/>
  <c r="G309" i="2"/>
  <c r="F309" i="2"/>
  <c r="E293" i="2"/>
  <c r="F301" i="2"/>
  <c r="G301" i="2"/>
  <c r="F299" i="2"/>
  <c r="G299" i="2"/>
  <c r="E299" i="2"/>
  <c r="E297" i="2"/>
  <c r="H297" i="2" s="1"/>
  <c r="F293" i="2"/>
  <c r="G293" i="2"/>
  <c r="F291" i="2"/>
  <c r="G291" i="2"/>
  <c r="E291" i="2"/>
  <c r="G288" i="2"/>
  <c r="F288" i="2"/>
  <c r="F287" i="2" s="1"/>
  <c r="E288" i="2"/>
  <c r="E287" i="2" s="1"/>
  <c r="E285" i="2"/>
  <c r="E284" i="2" s="1"/>
  <c r="F285" i="2"/>
  <c r="F284" i="2" s="1"/>
  <c r="G285" i="2"/>
  <c r="G281" i="2"/>
  <c r="F281" i="2"/>
  <c r="F280" i="2" s="1"/>
  <c r="E281" i="2"/>
  <c r="E280" i="2" s="1"/>
  <c r="F278" i="2"/>
  <c r="F277" i="2" s="1"/>
  <c r="G278" i="2"/>
  <c r="E278" i="2"/>
  <c r="E277" i="2" s="1"/>
  <c r="G274" i="2"/>
  <c r="F274" i="2"/>
  <c r="F273" i="2" s="1"/>
  <c r="E274" i="2"/>
  <c r="E273" i="2" s="1"/>
  <c r="G271" i="2"/>
  <c r="F271" i="2"/>
  <c r="F270" i="2" s="1"/>
  <c r="E271" i="2"/>
  <c r="E270" i="2" s="1"/>
  <c r="G268" i="2"/>
  <c r="F268" i="2"/>
  <c r="F267" i="2" s="1"/>
  <c r="E268" i="2"/>
  <c r="E267" i="2" s="1"/>
  <c r="G265" i="2"/>
  <c r="F265" i="2"/>
  <c r="F264" i="2" s="1"/>
  <c r="E265" i="2"/>
  <c r="E264" i="2" s="1"/>
  <c r="F262" i="2"/>
  <c r="F261" i="2" s="1"/>
  <c r="G262" i="2"/>
  <c r="E262" i="2"/>
  <c r="E261" i="2" s="1"/>
  <c r="G255" i="2"/>
  <c r="F255" i="2"/>
  <c r="F254" i="2" s="1"/>
  <c r="E255" i="2"/>
  <c r="E254" i="2" s="1"/>
  <c r="G258" i="2"/>
  <c r="F258" i="2"/>
  <c r="F257" i="2" s="1"/>
  <c r="E258" i="2"/>
  <c r="E257" i="2" s="1"/>
  <c r="G252" i="2"/>
  <c r="F252" i="2"/>
  <c r="F251" i="2" s="1"/>
  <c r="E252" i="2"/>
  <c r="E251" i="2" s="1"/>
  <c r="G249" i="2"/>
  <c r="F249" i="2"/>
  <c r="F248" i="2" s="1"/>
  <c r="E249" i="2"/>
  <c r="E248" i="2" s="1"/>
  <c r="G246" i="2"/>
  <c r="F246" i="2"/>
  <c r="F245" i="2" s="1"/>
  <c r="E246" i="2"/>
  <c r="E245" i="2" s="1"/>
  <c r="G243" i="2"/>
  <c r="F243" i="2"/>
  <c r="F242" i="2" s="1"/>
  <c r="E243" i="2"/>
  <c r="E242" i="2" s="1"/>
  <c r="G240" i="2"/>
  <c r="F240" i="2"/>
  <c r="F239" i="2" s="1"/>
  <c r="E240" i="2"/>
  <c r="E239" i="2" s="1"/>
  <c r="G237" i="2"/>
  <c r="F237" i="2"/>
  <c r="F236" i="2" s="1"/>
  <c r="E237" i="2"/>
  <c r="E236" i="2" s="1"/>
  <c r="G234" i="2"/>
  <c r="F234" i="2"/>
  <c r="F233" i="2" s="1"/>
  <c r="E234" i="2"/>
  <c r="E233" i="2" s="1"/>
  <c r="G231" i="2"/>
  <c r="F231" i="2"/>
  <c r="F230" i="2" s="1"/>
  <c r="E231" i="2"/>
  <c r="E230" i="2" s="1"/>
  <c r="F228" i="2"/>
  <c r="F227" i="2" s="1"/>
  <c r="G228" i="2"/>
  <c r="E228" i="2"/>
  <c r="E227" i="2" s="1"/>
  <c r="G224" i="2"/>
  <c r="F224" i="2"/>
  <c r="F223" i="2" s="1"/>
  <c r="E224" i="2"/>
  <c r="E223" i="2" s="1"/>
  <c r="G221" i="2"/>
  <c r="F221" i="2"/>
  <c r="F220" i="2" s="1"/>
  <c r="E221" i="2"/>
  <c r="E220" i="2" s="1"/>
  <c r="G218" i="2"/>
  <c r="F218" i="2"/>
  <c r="F217" i="2" s="1"/>
  <c r="E218" i="2"/>
  <c r="E217" i="2" s="1"/>
  <c r="G215" i="2"/>
  <c r="F215" i="2"/>
  <c r="F214" i="2" s="1"/>
  <c r="E215" i="2"/>
  <c r="E214" i="2" s="1"/>
  <c r="F212" i="2"/>
  <c r="F211" i="2" s="1"/>
  <c r="G212" i="2"/>
  <c r="E212" i="2"/>
  <c r="E211" i="2" s="1"/>
  <c r="G207" i="2"/>
  <c r="F207" i="2"/>
  <c r="F206" i="2" s="1"/>
  <c r="E207" i="2"/>
  <c r="E206" i="2" s="1"/>
  <c r="G201" i="2"/>
  <c r="F201" i="2"/>
  <c r="F200" i="2" s="1"/>
  <c r="E201" i="2"/>
  <c r="E200" i="2" s="1"/>
  <c r="F198" i="2"/>
  <c r="F197" i="2" s="1"/>
  <c r="G198" i="2"/>
  <c r="E198" i="2"/>
  <c r="E197" i="2" s="1"/>
  <c r="G193" i="2"/>
  <c r="F193" i="2"/>
  <c r="F192" i="2" s="1"/>
  <c r="F191" i="2" s="1"/>
  <c r="E193" i="2"/>
  <c r="E192" i="2" s="1"/>
  <c r="E191" i="2" s="1"/>
  <c r="G189" i="2"/>
  <c r="F189" i="2"/>
  <c r="F188" i="2" s="1"/>
  <c r="F187" i="2" s="1"/>
  <c r="E189" i="2"/>
  <c r="E188" i="2" s="1"/>
  <c r="E187" i="2" s="1"/>
  <c r="G185" i="2"/>
  <c r="F185" i="2"/>
  <c r="F184" i="2" s="1"/>
  <c r="F183" i="2" s="1"/>
  <c r="E185" i="2"/>
  <c r="E184" i="2" s="1"/>
  <c r="E183" i="2" s="1"/>
  <c r="F181" i="2"/>
  <c r="F180" i="2" s="1"/>
  <c r="F179" i="2" s="1"/>
  <c r="G181" i="2"/>
  <c r="E181" i="2"/>
  <c r="E180" i="2" s="1"/>
  <c r="E179" i="2" s="1"/>
  <c r="G176" i="2"/>
  <c r="F176" i="2"/>
  <c r="E176" i="2"/>
  <c r="G174" i="2"/>
  <c r="F174" i="2"/>
  <c r="E174" i="2"/>
  <c r="G171" i="2"/>
  <c r="F171" i="2"/>
  <c r="F170" i="2" s="1"/>
  <c r="E171" i="2"/>
  <c r="E170" i="2" s="1"/>
  <c r="F168" i="2"/>
  <c r="F167" i="2" s="1"/>
  <c r="G168" i="2"/>
  <c r="E168" i="2"/>
  <c r="E167" i="2" s="1"/>
  <c r="G164" i="2"/>
  <c r="F164" i="2"/>
  <c r="F163" i="2" s="1"/>
  <c r="E164" i="2"/>
  <c r="E163" i="2" s="1"/>
  <c r="F161" i="2"/>
  <c r="G161" i="2"/>
  <c r="E161" i="2"/>
  <c r="G159" i="2"/>
  <c r="F159" i="2"/>
  <c r="E159" i="2"/>
  <c r="F156" i="2"/>
  <c r="F155" i="2" s="1"/>
  <c r="G156" i="2"/>
  <c r="E156" i="2"/>
  <c r="E155" i="2" s="1"/>
  <c r="F152" i="2"/>
  <c r="F151" i="2" s="1"/>
  <c r="G152" i="2"/>
  <c r="E152" i="2"/>
  <c r="E151" i="2" s="1"/>
  <c r="F149" i="2"/>
  <c r="G149" i="2"/>
  <c r="E149" i="2"/>
  <c r="F147" i="2"/>
  <c r="G147" i="2"/>
  <c r="E147" i="2"/>
  <c r="G144" i="2"/>
  <c r="F144" i="2"/>
  <c r="E144" i="2"/>
  <c r="F142" i="2"/>
  <c r="G142" i="2"/>
  <c r="E142" i="2"/>
  <c r="F139" i="2"/>
  <c r="F138" i="2" s="1"/>
  <c r="G139" i="2"/>
  <c r="E139" i="2"/>
  <c r="E138" i="2" s="1"/>
  <c r="G134" i="2"/>
  <c r="F134" i="2"/>
  <c r="F133" i="2" s="1"/>
  <c r="E134" i="2"/>
  <c r="E133" i="2" s="1"/>
  <c r="G131" i="2"/>
  <c r="F131" i="2"/>
  <c r="F130" i="2" s="1"/>
  <c r="E131" i="2"/>
  <c r="E130" i="2" s="1"/>
  <c r="G128" i="2"/>
  <c r="F128" i="2"/>
  <c r="F127" i="2" s="1"/>
  <c r="E128" i="2"/>
  <c r="E127" i="2" s="1"/>
  <c r="G125" i="2"/>
  <c r="F125" i="2"/>
  <c r="F124" i="2" s="1"/>
  <c r="E125" i="2"/>
  <c r="E124" i="2" s="1"/>
  <c r="F122" i="2"/>
  <c r="F121" i="2" s="1"/>
  <c r="G122" i="2"/>
  <c r="E122" i="2"/>
  <c r="E121" i="2" s="1"/>
  <c r="G118" i="2"/>
  <c r="F118" i="2"/>
  <c r="F117" i="2" s="1"/>
  <c r="E118" i="2"/>
  <c r="E117" i="2" s="1"/>
  <c r="G115" i="2"/>
  <c r="F115" i="2"/>
  <c r="F114" i="2" s="1"/>
  <c r="E115" i="2"/>
  <c r="E114" i="2" s="1"/>
  <c r="F112" i="2"/>
  <c r="G112" i="2"/>
  <c r="E112" i="2"/>
  <c r="F110" i="2"/>
  <c r="G110" i="2"/>
  <c r="E110" i="2"/>
  <c r="G107" i="2"/>
  <c r="F107" i="2"/>
  <c r="F106" i="2" s="1"/>
  <c r="E107" i="2"/>
  <c r="E106" i="2" s="1"/>
  <c r="F104" i="2"/>
  <c r="F103" i="2" s="1"/>
  <c r="G104" i="2"/>
  <c r="E104" i="2"/>
  <c r="E103" i="2" s="1"/>
  <c r="F99" i="2"/>
  <c r="G99" i="2"/>
  <c r="E99" i="2"/>
  <c r="E98" i="2" s="1"/>
  <c r="E97" i="2" s="1"/>
  <c r="E96" i="2" s="1"/>
  <c r="G324" i="2" l="1"/>
  <c r="H324" i="2" s="1"/>
  <c r="H112" i="2"/>
  <c r="I112" i="2"/>
  <c r="G114" i="2"/>
  <c r="H115" i="2"/>
  <c r="I115" i="2"/>
  <c r="G127" i="2"/>
  <c r="H128" i="2"/>
  <c r="I128" i="2"/>
  <c r="G138" i="2"/>
  <c r="H139" i="2"/>
  <c r="I139" i="2"/>
  <c r="H149" i="2"/>
  <c r="I149" i="2"/>
  <c r="H161" i="2"/>
  <c r="I161" i="2"/>
  <c r="G163" i="2"/>
  <c r="H164" i="2"/>
  <c r="I164" i="2"/>
  <c r="H176" i="2"/>
  <c r="I176" i="2"/>
  <c r="G192" i="2"/>
  <c r="H193" i="2"/>
  <c r="I193" i="2"/>
  <c r="G223" i="2"/>
  <c r="H224" i="2"/>
  <c r="I224" i="2"/>
  <c r="G236" i="2"/>
  <c r="H237" i="2"/>
  <c r="I237" i="2"/>
  <c r="G248" i="2"/>
  <c r="H249" i="2"/>
  <c r="I249" i="2"/>
  <c r="G273" i="2"/>
  <c r="H274" i="2"/>
  <c r="I274" i="2"/>
  <c r="G287" i="2"/>
  <c r="H288" i="2"/>
  <c r="I288" i="2"/>
  <c r="H293" i="2"/>
  <c r="I293" i="2"/>
  <c r="H299" i="2"/>
  <c r="I299" i="2"/>
  <c r="H331" i="2"/>
  <c r="I331" i="2"/>
  <c r="H343" i="2"/>
  <c r="I343" i="2"/>
  <c r="H346" i="2"/>
  <c r="I346" i="2"/>
  <c r="G98" i="2"/>
  <c r="H99" i="2"/>
  <c r="I99" i="2"/>
  <c r="H110" i="2"/>
  <c r="I110" i="2"/>
  <c r="G121" i="2"/>
  <c r="H122" i="2"/>
  <c r="I122" i="2"/>
  <c r="G124" i="2"/>
  <c r="H125" i="2"/>
  <c r="I125" i="2"/>
  <c r="H147" i="2"/>
  <c r="I147" i="2"/>
  <c r="H174" i="2"/>
  <c r="I174" i="2"/>
  <c r="G188" i="2"/>
  <c r="H189" i="2"/>
  <c r="I189" i="2"/>
  <c r="G206" i="2"/>
  <c r="H207" i="2"/>
  <c r="I207" i="2"/>
  <c r="G220" i="2"/>
  <c r="H221" i="2"/>
  <c r="I221" i="2"/>
  <c r="G233" i="2"/>
  <c r="H234" i="2"/>
  <c r="I234" i="2"/>
  <c r="G245" i="2"/>
  <c r="H246" i="2"/>
  <c r="I246" i="2"/>
  <c r="G254" i="2"/>
  <c r="H255" i="2"/>
  <c r="I255" i="2"/>
  <c r="G270" i="2"/>
  <c r="H271" i="2"/>
  <c r="I271" i="2"/>
  <c r="G342" i="2"/>
  <c r="H349" i="2"/>
  <c r="I349" i="2"/>
  <c r="G414" i="2"/>
  <c r="H415" i="2"/>
  <c r="I415" i="2"/>
  <c r="H303" i="2"/>
  <c r="I303" i="2"/>
  <c r="H325" i="2"/>
  <c r="I325" i="2"/>
  <c r="G133" i="2"/>
  <c r="H134" i="2"/>
  <c r="I134" i="2"/>
  <c r="G155" i="2"/>
  <c r="H156" i="2"/>
  <c r="I156" i="2"/>
  <c r="H159" i="2"/>
  <c r="I159" i="2"/>
  <c r="G167" i="2"/>
  <c r="H168" i="2"/>
  <c r="I168" i="2"/>
  <c r="G170" i="2"/>
  <c r="H171" i="2"/>
  <c r="I171" i="2"/>
  <c r="G180" i="2"/>
  <c r="H181" i="2"/>
  <c r="I181" i="2"/>
  <c r="G184" i="2"/>
  <c r="H185" i="2"/>
  <c r="I185" i="2"/>
  <c r="G197" i="2"/>
  <c r="H198" i="2"/>
  <c r="I198" i="2"/>
  <c r="G200" i="2"/>
  <c r="H201" i="2"/>
  <c r="I201" i="2"/>
  <c r="G217" i="2"/>
  <c r="H218" i="2"/>
  <c r="I218" i="2"/>
  <c r="G227" i="2"/>
  <c r="H228" i="2"/>
  <c r="I228" i="2"/>
  <c r="G230" i="2"/>
  <c r="H231" i="2"/>
  <c r="I231" i="2"/>
  <c r="G242" i="2"/>
  <c r="H243" i="2"/>
  <c r="I243" i="2"/>
  <c r="G257" i="2"/>
  <c r="H258" i="2"/>
  <c r="I258" i="2"/>
  <c r="G267" i="2"/>
  <c r="H268" i="2"/>
  <c r="I268" i="2"/>
  <c r="G277" i="2"/>
  <c r="H278" i="2"/>
  <c r="I278" i="2"/>
  <c r="G280" i="2"/>
  <c r="H281" i="2"/>
  <c r="I281" i="2"/>
  <c r="H291" i="2"/>
  <c r="I291" i="2"/>
  <c r="H301" i="2"/>
  <c r="I301" i="2"/>
  <c r="H309" i="2"/>
  <c r="I309" i="2"/>
  <c r="H339" i="2"/>
  <c r="I339" i="2"/>
  <c r="H306" i="2"/>
  <c r="I306" i="2"/>
  <c r="H317" i="2"/>
  <c r="I317" i="2"/>
  <c r="H328" i="2"/>
  <c r="I328" i="2"/>
  <c r="G103" i="2"/>
  <c r="H104" i="2"/>
  <c r="I104" i="2"/>
  <c r="G106" i="2"/>
  <c r="H107" i="2"/>
  <c r="I107" i="2"/>
  <c r="G117" i="2"/>
  <c r="H118" i="2"/>
  <c r="I118" i="2"/>
  <c r="G130" i="2"/>
  <c r="H131" i="2"/>
  <c r="I131" i="2"/>
  <c r="G141" i="2"/>
  <c r="H142" i="2"/>
  <c r="I142" i="2"/>
  <c r="H144" i="2"/>
  <c r="I144" i="2"/>
  <c r="G151" i="2"/>
  <c r="H152" i="2"/>
  <c r="I152" i="2"/>
  <c r="G211" i="2"/>
  <c r="H212" i="2"/>
  <c r="I212" i="2"/>
  <c r="G214" i="2"/>
  <c r="H215" i="2"/>
  <c r="I215" i="2"/>
  <c r="G239" i="2"/>
  <c r="H240" i="2"/>
  <c r="I240" i="2"/>
  <c r="G251" i="2"/>
  <c r="H252" i="2"/>
  <c r="I252" i="2"/>
  <c r="G261" i="2"/>
  <c r="H262" i="2"/>
  <c r="I262" i="2"/>
  <c r="G264" i="2"/>
  <c r="H265" i="2"/>
  <c r="I265" i="2"/>
  <c r="G284" i="2"/>
  <c r="H285" i="2"/>
  <c r="I285" i="2"/>
  <c r="H314" i="2"/>
  <c r="I314" i="2"/>
  <c r="H320" i="2"/>
  <c r="I320" i="2"/>
  <c r="G360" i="2"/>
  <c r="H361" i="2"/>
  <c r="I361" i="2"/>
  <c r="H336" i="2"/>
  <c r="I336" i="2"/>
  <c r="F342" i="2"/>
  <c r="F323" i="2" s="1"/>
  <c r="F98" i="2"/>
  <c r="E323" i="2"/>
  <c r="G296" i="2"/>
  <c r="E290" i="2"/>
  <c r="F296" i="2"/>
  <c r="E296" i="2"/>
  <c r="F290" i="2"/>
  <c r="G290" i="2"/>
  <c r="F260" i="2"/>
  <c r="E276" i="2"/>
  <c r="F276" i="2"/>
  <c r="E260" i="2"/>
  <c r="F158" i="2"/>
  <c r="F154" i="2" s="1"/>
  <c r="E226" i="2"/>
  <c r="F226" i="2"/>
  <c r="E210" i="2"/>
  <c r="E173" i="2"/>
  <c r="E166" i="2" s="1"/>
  <c r="F210" i="2"/>
  <c r="G146" i="2"/>
  <c r="G173" i="2"/>
  <c r="E178" i="2"/>
  <c r="E196" i="2"/>
  <c r="E195" i="2" s="1"/>
  <c r="F173" i="2"/>
  <c r="F166" i="2" s="1"/>
  <c r="F196" i="2"/>
  <c r="F195" i="2" s="1"/>
  <c r="F178" i="2"/>
  <c r="G109" i="2"/>
  <c r="F141" i="2"/>
  <c r="E158" i="2"/>
  <c r="E154" i="2" s="1"/>
  <c r="E141" i="2"/>
  <c r="F146" i="2"/>
  <c r="E146" i="2"/>
  <c r="G158" i="2"/>
  <c r="F120" i="2"/>
  <c r="E109" i="2"/>
  <c r="E102" i="2" s="1"/>
  <c r="E120" i="2"/>
  <c r="F109" i="2"/>
  <c r="F102" i="2" s="1"/>
  <c r="F89" i="2"/>
  <c r="G89" i="2"/>
  <c r="F80" i="2"/>
  <c r="G80" i="2"/>
  <c r="E80" i="2"/>
  <c r="E89" i="2"/>
  <c r="G94" i="2"/>
  <c r="F94" i="2"/>
  <c r="E94" i="2"/>
  <c r="G87" i="2"/>
  <c r="F87" i="2"/>
  <c r="E87" i="2"/>
  <c r="F72" i="2"/>
  <c r="F71" i="2" s="1"/>
  <c r="G72" i="2"/>
  <c r="E72" i="2"/>
  <c r="E71" i="2" s="1"/>
  <c r="G92" i="2"/>
  <c r="F92" i="2"/>
  <c r="E92" i="2"/>
  <c r="G85" i="2"/>
  <c r="F85" i="2"/>
  <c r="E85" i="2"/>
  <c r="G78" i="2"/>
  <c r="F78" i="2"/>
  <c r="F77" i="2" s="1"/>
  <c r="E78" i="2"/>
  <c r="F75" i="2"/>
  <c r="F74" i="2" s="1"/>
  <c r="G75" i="2"/>
  <c r="E75" i="2"/>
  <c r="E74" i="2" s="1"/>
  <c r="F83" i="2"/>
  <c r="G83" i="2"/>
  <c r="E83" i="2"/>
  <c r="F68" i="2"/>
  <c r="F67" i="2" s="1"/>
  <c r="F66" i="2" s="1"/>
  <c r="G68" i="2"/>
  <c r="E68" i="2"/>
  <c r="E67" i="2" s="1"/>
  <c r="E66" i="2" s="1"/>
  <c r="G64" i="2"/>
  <c r="F64" i="2"/>
  <c r="F63" i="2" s="1"/>
  <c r="E64" i="2"/>
  <c r="E63" i="2" s="1"/>
  <c r="G61" i="2"/>
  <c r="F61" i="2"/>
  <c r="E61" i="2"/>
  <c r="E60" i="2" s="1"/>
  <c r="F58" i="2"/>
  <c r="F57" i="2" s="1"/>
  <c r="G58" i="2"/>
  <c r="E58" i="2"/>
  <c r="E57" i="2" s="1"/>
  <c r="F55" i="2"/>
  <c r="G55" i="2"/>
  <c r="E55" i="2"/>
  <c r="E54" i="2" s="1"/>
  <c r="F51" i="2"/>
  <c r="F50" i="2" s="1"/>
  <c r="F49" i="2" s="1"/>
  <c r="G51" i="2"/>
  <c r="E51" i="2"/>
  <c r="E50" i="2" s="1"/>
  <c r="E49" i="2" s="1"/>
  <c r="F45" i="2"/>
  <c r="G45" i="2"/>
  <c r="F47" i="2"/>
  <c r="G47" i="2"/>
  <c r="E47" i="2"/>
  <c r="E45" i="2"/>
  <c r="F42" i="2"/>
  <c r="F41" i="2" s="1"/>
  <c r="G42" i="2"/>
  <c r="E42" i="2"/>
  <c r="E41" i="2" s="1"/>
  <c r="F39" i="2"/>
  <c r="G39" i="2"/>
  <c r="E39" i="2"/>
  <c r="G37" i="2"/>
  <c r="F37" i="2"/>
  <c r="F36" i="2" s="1"/>
  <c r="E37" i="2"/>
  <c r="G34" i="2"/>
  <c r="F34" i="2"/>
  <c r="F33" i="2" s="1"/>
  <c r="E34" i="2"/>
  <c r="E33" i="2" s="1"/>
  <c r="G31" i="2"/>
  <c r="F31" i="2"/>
  <c r="F30" i="2" s="1"/>
  <c r="E31" i="2"/>
  <c r="E30" i="2" s="1"/>
  <c r="I324" i="2" l="1"/>
  <c r="G323" i="2"/>
  <c r="H323" i="2" s="1"/>
  <c r="G260" i="2"/>
  <c r="H260" i="2" s="1"/>
  <c r="G210" i="2"/>
  <c r="H210" i="2" s="1"/>
  <c r="G226" i="2"/>
  <c r="H226" i="2" s="1"/>
  <c r="G196" i="2"/>
  <c r="G195" i="2" s="1"/>
  <c r="G120" i="2"/>
  <c r="H120" i="2" s="1"/>
  <c r="H37" i="2"/>
  <c r="I37" i="2"/>
  <c r="G57" i="2"/>
  <c r="H58" i="2"/>
  <c r="I58" i="2"/>
  <c r="G60" i="2"/>
  <c r="H61" i="2"/>
  <c r="I61" i="2"/>
  <c r="H83" i="2"/>
  <c r="I83" i="2"/>
  <c r="G102" i="2"/>
  <c r="H109" i="2"/>
  <c r="I109" i="2"/>
  <c r="G137" i="2"/>
  <c r="H146" i="2"/>
  <c r="I146" i="2"/>
  <c r="H296" i="2"/>
  <c r="I296" i="2"/>
  <c r="H264" i="2"/>
  <c r="I264" i="2"/>
  <c r="H214" i="2"/>
  <c r="I214" i="2"/>
  <c r="H106" i="2"/>
  <c r="I106" i="2"/>
  <c r="H280" i="2"/>
  <c r="I280" i="2"/>
  <c r="H242" i="2"/>
  <c r="I242" i="2"/>
  <c r="H200" i="2"/>
  <c r="I200" i="2"/>
  <c r="H170" i="2"/>
  <c r="I170" i="2"/>
  <c r="H155" i="2"/>
  <c r="I155" i="2"/>
  <c r="H270" i="2"/>
  <c r="I270" i="2"/>
  <c r="H220" i="2"/>
  <c r="I220" i="2"/>
  <c r="H121" i="2"/>
  <c r="I121" i="2"/>
  <c r="H287" i="2"/>
  <c r="I287" i="2"/>
  <c r="H223" i="2"/>
  <c r="I223" i="2"/>
  <c r="H163" i="2"/>
  <c r="I163" i="2"/>
  <c r="G33" i="2"/>
  <c r="H34" i="2"/>
  <c r="I34" i="2"/>
  <c r="G41" i="2"/>
  <c r="H42" i="2"/>
  <c r="I42" i="2"/>
  <c r="H47" i="2"/>
  <c r="I47" i="2"/>
  <c r="G54" i="2"/>
  <c r="H55" i="2"/>
  <c r="I55" i="2"/>
  <c r="G67" i="2"/>
  <c r="H68" i="2"/>
  <c r="I68" i="2"/>
  <c r="H92" i="2"/>
  <c r="I92" i="2"/>
  <c r="H80" i="2"/>
  <c r="I80" i="2"/>
  <c r="G154" i="2"/>
  <c r="H158" i="2"/>
  <c r="I158" i="2"/>
  <c r="H284" i="2"/>
  <c r="I284" i="2"/>
  <c r="H239" i="2"/>
  <c r="I239" i="2"/>
  <c r="H117" i="2"/>
  <c r="I117" i="2"/>
  <c r="H257" i="2"/>
  <c r="I257" i="2"/>
  <c r="H217" i="2"/>
  <c r="I217" i="2"/>
  <c r="G179" i="2"/>
  <c r="H180" i="2"/>
  <c r="I180" i="2"/>
  <c r="H342" i="2"/>
  <c r="I342" i="2"/>
  <c r="H233" i="2"/>
  <c r="I233" i="2"/>
  <c r="H124" i="2"/>
  <c r="I124" i="2"/>
  <c r="G97" i="2"/>
  <c r="H98" i="2"/>
  <c r="I98" i="2"/>
  <c r="H236" i="2"/>
  <c r="I236" i="2"/>
  <c r="H114" i="2"/>
  <c r="I114" i="2"/>
  <c r="G30" i="2"/>
  <c r="H31" i="2"/>
  <c r="I31" i="2"/>
  <c r="H39" i="2"/>
  <c r="I39" i="2"/>
  <c r="G50" i="2"/>
  <c r="H51" i="2"/>
  <c r="I51" i="2"/>
  <c r="H85" i="2"/>
  <c r="I85" i="2"/>
  <c r="H94" i="2"/>
  <c r="I94" i="2"/>
  <c r="I260" i="2"/>
  <c r="G359" i="2"/>
  <c r="H360" i="2"/>
  <c r="I360" i="2"/>
  <c r="H251" i="2"/>
  <c r="I251" i="2"/>
  <c r="H151" i="2"/>
  <c r="I151" i="2"/>
  <c r="H130" i="2"/>
  <c r="I130" i="2"/>
  <c r="H267" i="2"/>
  <c r="I267" i="2"/>
  <c r="H227" i="2"/>
  <c r="I227" i="2"/>
  <c r="G183" i="2"/>
  <c r="H184" i="2"/>
  <c r="I184" i="2"/>
  <c r="H414" i="2"/>
  <c r="I414" i="2"/>
  <c r="H245" i="2"/>
  <c r="I245" i="2"/>
  <c r="G187" i="2"/>
  <c r="H188" i="2"/>
  <c r="I188" i="2"/>
  <c r="H248" i="2"/>
  <c r="I248" i="2"/>
  <c r="H127" i="2"/>
  <c r="I127" i="2"/>
  <c r="H45" i="2"/>
  <c r="I45" i="2"/>
  <c r="G63" i="2"/>
  <c r="H64" i="2"/>
  <c r="I64" i="2"/>
  <c r="G74" i="2"/>
  <c r="H75" i="2"/>
  <c r="I75" i="2"/>
  <c r="H78" i="2"/>
  <c r="I78" i="2"/>
  <c r="G71" i="2"/>
  <c r="H72" i="2"/>
  <c r="I72" i="2"/>
  <c r="H87" i="2"/>
  <c r="I87" i="2"/>
  <c r="H89" i="2"/>
  <c r="I89" i="2"/>
  <c r="G166" i="2"/>
  <c r="H173" i="2"/>
  <c r="I173" i="2"/>
  <c r="H290" i="2"/>
  <c r="I290" i="2"/>
  <c r="H261" i="2"/>
  <c r="I261" i="2"/>
  <c r="H211" i="2"/>
  <c r="I211" i="2"/>
  <c r="H141" i="2"/>
  <c r="I141" i="2"/>
  <c r="H103" i="2"/>
  <c r="I103" i="2"/>
  <c r="G276" i="2"/>
  <c r="H277" i="2"/>
  <c r="I277" i="2"/>
  <c r="H230" i="2"/>
  <c r="I230" i="2"/>
  <c r="H197" i="2"/>
  <c r="I197" i="2"/>
  <c r="H167" i="2"/>
  <c r="I167" i="2"/>
  <c r="H133" i="2"/>
  <c r="I133" i="2"/>
  <c r="H254" i="2"/>
  <c r="I254" i="2"/>
  <c r="H206" i="2"/>
  <c r="I206" i="2"/>
  <c r="H273" i="2"/>
  <c r="I273" i="2"/>
  <c r="G191" i="2"/>
  <c r="H192" i="2"/>
  <c r="I192" i="2"/>
  <c r="H138" i="2"/>
  <c r="I138" i="2"/>
  <c r="F97" i="2"/>
  <c r="F60" i="2"/>
  <c r="F54" i="2"/>
  <c r="E283" i="2"/>
  <c r="E209" i="2" s="1"/>
  <c r="G283" i="2"/>
  <c r="F283" i="2"/>
  <c r="F209" i="2" s="1"/>
  <c r="F137" i="2"/>
  <c r="E137" i="2"/>
  <c r="F101" i="2"/>
  <c r="E101" i="2"/>
  <c r="F44" i="2"/>
  <c r="E91" i="2"/>
  <c r="E77" i="2"/>
  <c r="F82" i="2"/>
  <c r="G91" i="2"/>
  <c r="E36" i="2"/>
  <c r="E82" i="2"/>
  <c r="G77" i="2"/>
  <c r="G82" i="2"/>
  <c r="F91" i="2"/>
  <c r="G44" i="2"/>
  <c r="E53" i="2"/>
  <c r="G36" i="2"/>
  <c r="E44" i="2"/>
  <c r="F28" i="2"/>
  <c r="F27" i="2" s="1"/>
  <c r="G28" i="2"/>
  <c r="E28" i="2"/>
  <c r="E27" i="2" s="1"/>
  <c r="F24" i="2"/>
  <c r="F23" i="2" s="1"/>
  <c r="F19" i="2" s="1"/>
  <c r="G24" i="2"/>
  <c r="E24" i="2"/>
  <c r="E23" i="2" s="1"/>
  <c r="E19" i="2" s="1"/>
  <c r="F17" i="2"/>
  <c r="G17" i="2"/>
  <c r="E17" i="2"/>
  <c r="E16" i="2" s="1"/>
  <c r="F13" i="2"/>
  <c r="G14" i="2"/>
  <c r="E14" i="2"/>
  <c r="E13" i="2" s="1"/>
  <c r="I210" i="2" l="1"/>
  <c r="I323" i="2"/>
  <c r="G53" i="2"/>
  <c r="H53" i="2" s="1"/>
  <c r="I120" i="2"/>
  <c r="I226" i="2"/>
  <c r="G101" i="2"/>
  <c r="I101" i="2" s="1"/>
  <c r="I196" i="2"/>
  <c r="H196" i="2"/>
  <c r="H77" i="2"/>
  <c r="I77" i="2"/>
  <c r="G23" i="2"/>
  <c r="H24" i="2"/>
  <c r="I24" i="2"/>
  <c r="F26" i="2"/>
  <c r="H44" i="2"/>
  <c r="I44" i="2"/>
  <c r="H276" i="2"/>
  <c r="I276" i="2"/>
  <c r="H195" i="2"/>
  <c r="I195" i="2"/>
  <c r="G66" i="2"/>
  <c r="H67" i="2"/>
  <c r="I67" i="2"/>
  <c r="H41" i="2"/>
  <c r="I41" i="2"/>
  <c r="H154" i="2"/>
  <c r="I154" i="2"/>
  <c r="H102" i="2"/>
  <c r="I102" i="2"/>
  <c r="H57" i="2"/>
  <c r="I57" i="2"/>
  <c r="G27" i="2"/>
  <c r="G26" i="2" s="1"/>
  <c r="H28" i="2"/>
  <c r="I28" i="2"/>
  <c r="G16" i="2"/>
  <c r="H17" i="2"/>
  <c r="I17" i="2"/>
  <c r="G13" i="2"/>
  <c r="G12" i="2" s="1"/>
  <c r="H14" i="2"/>
  <c r="I14" i="2"/>
  <c r="H36" i="2"/>
  <c r="I36" i="2"/>
  <c r="H82" i="2"/>
  <c r="I82" i="2"/>
  <c r="H91" i="2"/>
  <c r="I91" i="2"/>
  <c r="G209" i="2"/>
  <c r="H283" i="2"/>
  <c r="I283" i="2"/>
  <c r="H71" i="2"/>
  <c r="I71" i="2"/>
  <c r="H63" i="2"/>
  <c r="I63" i="2"/>
  <c r="H183" i="2"/>
  <c r="I183" i="2"/>
  <c r="G49" i="2"/>
  <c r="H50" i="2"/>
  <c r="I50" i="2"/>
  <c r="G96" i="2"/>
  <c r="H97" i="2"/>
  <c r="I97" i="2"/>
  <c r="H137" i="2"/>
  <c r="I137" i="2"/>
  <c r="H60" i="2"/>
  <c r="I60" i="2"/>
  <c r="H191" i="2"/>
  <c r="I191" i="2"/>
  <c r="H166" i="2"/>
  <c r="I166" i="2"/>
  <c r="H74" i="2"/>
  <c r="I74" i="2"/>
  <c r="H187" i="2"/>
  <c r="I187" i="2"/>
  <c r="H359" i="2"/>
  <c r="I359" i="2"/>
  <c r="H30" i="2"/>
  <c r="I30" i="2"/>
  <c r="H179" i="2"/>
  <c r="I179" i="2"/>
  <c r="G178" i="2"/>
  <c r="H54" i="2"/>
  <c r="I54" i="2"/>
  <c r="H33" i="2"/>
  <c r="I33" i="2"/>
  <c r="F96" i="2"/>
  <c r="F53" i="2"/>
  <c r="F16" i="2"/>
  <c r="F12" i="2" s="1"/>
  <c r="E70" i="2"/>
  <c r="F70" i="2"/>
  <c r="G70" i="2"/>
  <c r="E26" i="2"/>
  <c r="E12" i="2"/>
  <c r="I53" i="2" l="1"/>
  <c r="H101" i="2"/>
  <c r="H12" i="2"/>
  <c r="I12" i="2"/>
  <c r="H178" i="2"/>
  <c r="I178" i="2"/>
  <c r="H49" i="2"/>
  <c r="I49" i="2"/>
  <c r="H27" i="2"/>
  <c r="I27" i="2"/>
  <c r="H96" i="2"/>
  <c r="I96" i="2"/>
  <c r="H209" i="2"/>
  <c r="I209" i="2"/>
  <c r="H16" i="2"/>
  <c r="I16" i="2"/>
  <c r="H26" i="2"/>
  <c r="I26" i="2"/>
  <c r="H70" i="2"/>
  <c r="I70" i="2"/>
  <c r="H13" i="2"/>
  <c r="I13" i="2"/>
  <c r="H66" i="2"/>
  <c r="I66" i="2"/>
  <c r="G19" i="2"/>
  <c r="H23" i="2"/>
  <c r="I23" i="2"/>
  <c r="F11" i="2"/>
  <c r="G11" i="2"/>
  <c r="E11" i="2"/>
  <c r="G453" i="2" l="1"/>
  <c r="H11" i="2"/>
  <c r="I11" i="2"/>
  <c r="H19" i="2"/>
  <c r="I19" i="2"/>
  <c r="F453" i="2"/>
  <c r="E453" i="2"/>
  <c r="H453" i="2" l="1"/>
  <c r="I453" i="2"/>
</calcChain>
</file>

<file path=xl/sharedStrings.xml><?xml version="1.0" encoding="utf-8"?>
<sst xmlns="http://schemas.openxmlformats.org/spreadsheetml/2006/main" count="1787" uniqueCount="337">
  <si>
    <t>Единица измерения: тыс. руб.</t>
  </si>
  <si>
    <t>Наименование показателя</t>
  </si>
  <si>
    <t>Разд.</t>
  </si>
  <si>
    <t>Ц.ст.</t>
  </si>
  <si>
    <t>Расх.</t>
  </si>
  <si>
    <t>Первоначальная роспись/план</t>
  </si>
  <si>
    <t>Уточненная роспись/план</t>
  </si>
  <si>
    <t>Касс. расход</t>
  </si>
  <si>
    <t>000</t>
  </si>
  <si>
    <t>0000000000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</si>
  <si>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</si>
  <si>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</si>
  <si>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казенных учреждений</t>
  </si>
  <si>
    <t>110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</si>
  <si>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</si>
  <si>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</si>
  <si>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</si>
  <si>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</si>
  <si>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</si>
  <si>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</si>
  <si>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Исполнение судебных актов</t>
  </si>
  <si>
    <t>830</t>
  </si>
  <si>
    <t xml:space="preserve">            Уплата налогов, сборов и иных платежей</t>
  </si>
  <si>
    <t>850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</si>
  <si>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</si>
  <si>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</si>
  <si>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</si>
  <si>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</si>
  <si>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</si>
  <si>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0000020300</t>
  </si>
  <si>
    <t xml:space="preserve">            Расходы на выплаты персоналу государственных (муниципальных) органов</t>
  </si>
  <si>
    <t>120</t>
  </si>
  <si>
    <t xml:space="preserve">        Иные выплаты стимулирующего характера главе муниципального района по результатам рейтинга муниципальных районов</t>
  </si>
  <si>
    <t>0000029300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</si>
  <si>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</si>
  <si>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</si>
  <si>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Центральный аппарат</t>
  </si>
  <si>
    <t>0000020400</t>
  </si>
  <si>
    <t xml:space="preserve">        Иные выплаты стимулирующего характера муниципальным служащим администрации муниципального района, замещающих должности муниципальной службы высшей и главной группы по результатам рейтинга муниципальных районов</t>
  </si>
  <si>
    <t>0000029400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</si>
  <si>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</si>
  <si>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</si>
  <si>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Единая субвенция местным бюджетам</t>
  </si>
  <si>
    <t>0000079202</t>
  </si>
  <si>
    <t xml:space="preserve">        Субвенция на осуществление государственных полномочий в сфере труда</t>
  </si>
  <si>
    <t>0000079206</t>
  </si>
  <si>
    <t xml:space="preserve">        Субвенция на осуществление государственного полномочия по созданию административных комиссий, расматривающих дела об административных правонарушениях</t>
  </si>
  <si>
    <t>0000079207</t>
  </si>
  <si>
    <t xml:space="preserve">        Субвенция на осуществление государственного полномочия по материально-техническому и финансовому обеспечению оказания юридической помощи адвокатами в труднодоступных и малонаселенных местностях</t>
  </si>
  <si>
    <t>0000079214</t>
  </si>
  <si>
    <t xml:space="preserve">      Судебная система</t>
  </si>
  <si>
    <t>0105</t>
  </si>
  <si>
    <t xml:space="preserve">        Субвенция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</si>
  <si>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0000051200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</si>
  <si>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</si>
  <si>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</si>
  <si>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Контрольно-счётная палата</t>
  </si>
  <si>
    <t>0000022400</t>
  </si>
  <si>
    <t xml:space="preserve">      Резервные фонды</t>
  </si>
  <si>
    <t>0111</t>
  </si>
  <si>
    <t xml:space="preserve">        Резервные фонды местных администраций</t>
  </si>
  <si>
    <t>0000070500</t>
  </si>
  <si>
    <t xml:space="preserve">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</si>
  <si>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</si>
  <si>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</si>
  <si>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</si>
  <si>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Предоставление иных межбюджетных трансфертов бюджетам муниципальных районов, муниципальных и городских округов Забайкальского края, предоставляемые в целях поощрения муниципальных образований Забайкальского края за повышение эффективности расходов бюджетов муниципальных районов, муниципальных и городских округов Забайкальского края и наращивание налогооблагаемой базы</t>
  </si>
  <si>
    <t>0000078186</t>
  </si>
  <si>
    <t xml:space="preserve">          Социальное обеспечение и иные выплаты населению</t>
  </si>
  <si>
    <t>300</t>
  </si>
  <si>
    <t xml:space="preserve">            Премии и гранты</t>
  </si>
  <si>
    <t>350</t>
  </si>
  <si>
    <t xml:space="preserve">        Программа "Территориального планироване и обеспечение градостраительной деятельсти на территории Сретенского района"</t>
  </si>
  <si>
    <t>0000079501</t>
  </si>
  <si>
    <t xml:space="preserve">        Выполнение других обязательств государства</t>
  </si>
  <si>
    <t>0000092300</t>
  </si>
  <si>
    <t xml:space="preserve">        Учреждения по обеспечению хозяйственного обслуживания</t>
  </si>
  <si>
    <t>0000093990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</si>
  <si>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</si>
  <si>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</si>
  <si>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Поощрение работников, занимающихся обеспечением по привлечению граждан на военную службу</t>
  </si>
  <si>
    <t>00000П8050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</si>
  <si>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</si>
  <si>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</si>
  <si>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</si>
  <si>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</si>
  <si>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</si>
  <si>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</si>
  <si>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</si>
  <si>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</si>
  <si>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Осуществление полномочия по предупреждению и ликвидации последствий чрезвычайных ситуаций и стихийных бедствий природного и техногенного характера</t>
  </si>
  <si>
    <t>0000021801</t>
  </si>
  <si>
    <t xml:space="preserve">          Межбюджетные трансферты</t>
  </si>
  <si>
    <t>500</t>
  </si>
  <si>
    <t xml:space="preserve">            Иные межбюджетные трансферты</t>
  </si>
  <si>
    <t>540</t>
  </si>
  <si>
    <t xml:space="preserve">        Осуществление полномочия по проведению мероприятий по обеспечению безопасности людей на водных объектах, охране их жизни и здоровья</t>
  </si>
  <si>
    <t>0000021802</t>
  </si>
  <si>
    <t xml:space="preserve">        Мероприятия по предупреждению и ликвидации последствий чрезвычайных ситуаций</t>
  </si>
  <si>
    <t>0000021803</t>
  </si>
  <si>
    <t xml:space="preserve">        Программа "Обеспечение первичных мер пожарной безопасности на территории Сретенского района на 2023-2025 гг"</t>
  </si>
  <si>
    <t>0000079526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</si>
  <si>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</si>
  <si>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</si>
  <si>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Программа "Комплексные меры противодействия потреблению наркотических средств, алкоголя, табака в Сретенском районе"</t>
  </si>
  <si>
    <t>0000079504</t>
  </si>
  <si>
    <t xml:space="preserve">        Программа "Профилактика безнадзорности и правонарушений несовершеннолетних"</t>
  </si>
  <si>
    <t>0000079521</t>
  </si>
  <si>
    <t xml:space="preserve">        Программа "Безопасность дорожного движения"</t>
  </si>
  <si>
    <t>0000079522</t>
  </si>
  <si>
    <t xml:space="preserve">        Программа "Профилактика терроризма, минимизации и (или) ликвидации последствий его проявлений на территории муниципального района "Сретенский район"</t>
  </si>
  <si>
    <t>0000079524</t>
  </si>
  <si>
    <t xml:space="preserve">        Программа "Профилактика правонарушений в муниципальном районе "Сретенский район"</t>
  </si>
  <si>
    <t>0000079525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</si>
  <si>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</si>
  <si>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</si>
  <si>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</si>
  <si>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</si>
  <si>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Выполнение органами местного самоуправления полномочия по организации мероприятий при осуществлении деятельности по обращению с животными без владельцев</t>
  </si>
  <si>
    <t>0000077265</t>
  </si>
  <si>
    <t xml:space="preserve">        Субвенция на администрирование государственного полномочия по организации проведения мероприятий мероприятий при осуществлении деятельности по обращению с животными без владельцев</t>
  </si>
  <si>
    <t>0000079265</t>
  </si>
  <si>
    <t xml:space="preserve">        Программа "Развитие сельского хозяйства и регулирование рынков сельскохозяйственной продукции, сырья и продовольствия"</t>
  </si>
  <si>
    <t>0000079505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</si>
  <si>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</si>
  <si>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</si>
  <si>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Подготовка проектов межевания земельных участков и проведение кадастровых работ</t>
  </si>
  <si>
    <t>00000L5990</t>
  </si>
  <si>
    <t xml:space="preserve">      Дорожное хозяйство (дорожные фонды)</t>
  </si>
  <si>
    <t>0409</t>
  </si>
  <si>
    <t xml:space="preserve">        Строительство, модернизация, ремонт и содержание автомобильных дорог общего пользования</t>
  </si>
  <si>
    <t>0000031511</t>
  </si>
  <si>
    <t xml:space="preserve">        Содержание автомобильных дорог общего пользования местного значения и искусственных сооружений на них</t>
  </si>
  <si>
    <t>00000SД016</t>
  </si>
  <si>
    <t xml:space="preserve">        Строительство, реконструкция,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</si>
  <si>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00000SД017</t>
  </si>
  <si>
    <t xml:space="preserve">      Другие вопросы в области национальной экономики</t>
  </si>
  <si>
    <t>0412</t>
  </si>
  <si>
    <t xml:space="preserve">        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</si>
  <si>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0000079502</t>
  </si>
  <si>
    <t xml:space="preserve">        Программа "реформирование и регулирование земельных и имущественных отношений на территории муниципального района "Сретенский район"</t>
  </si>
  <si>
    <t>0000079506</t>
  </si>
  <si>
    <t xml:space="preserve">        Программа "Развитие субъектов малого и среднего предпринимательства в Сретенском районе"</t>
  </si>
  <si>
    <t>0000079507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</si>
  <si>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</si>
  <si>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</si>
  <si>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</si>
  <si>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</si>
  <si>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Проведение ремонта жилых помещений</t>
  </si>
  <si>
    <t>0000035003</t>
  </si>
  <si>
    <t xml:space="preserve">      Коммунальное хозяйство</t>
  </si>
  <si>
    <t>0502</t>
  </si>
  <si>
    <t xml:space="preserve">        Организация в границах поселения электро, тепло, газо и водоснабжения населения</t>
  </si>
  <si>
    <t>0000035151</t>
  </si>
  <si>
    <t xml:space="preserve">      Благоустройство</t>
  </si>
  <si>
    <t>0503</t>
  </si>
  <si>
    <t xml:space="preserve">        Организация ритуальных услуги содержание мест захоронения</t>
  </si>
  <si>
    <t>0000060004</t>
  </si>
  <si>
    <t xml:space="preserve">      Другие вопросы в области жилищно-коммунального хозяйства</t>
  </si>
  <si>
    <t>0505</t>
  </si>
  <si>
    <t xml:space="preserve">        Программа "Модернизация объектов коммунальной инфраструктуры Сретенского района"</t>
  </si>
  <si>
    <t>0000079519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</si>
  <si>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</si>
  <si>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</si>
  <si>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</si>
  <si>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</si>
  <si>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Разработка проектно-сметной документации по ликвидации накопленного вреда окружающей среде (для муниципальных образований Забайкальского края)</t>
  </si>
  <si>
    <t>0000077264</t>
  </si>
  <si>
    <t xml:space="preserve">        Создание, обустройство и содержание мест (площадок) накопления твердых коммунальных отходов, в том числе закупка контейнеров для накопления твердых коммунальных отходов (в том числе для раздельного накопления)</t>
  </si>
  <si>
    <t>0000077295</t>
  </si>
  <si>
    <t xml:space="preserve">        Разработка проектно-сметной документации в целях реализации мероприятий, направленных на ликвидацию мест несанкционированного размещения отходов производства и потребления</t>
  </si>
  <si>
    <t>0000077296</t>
  </si>
  <si>
    <t xml:space="preserve">        Программа "Охрана окружающей среды муниципального района "Сретенский район" Забайкальского края на 2025-2030 годы"</t>
  </si>
  <si>
    <t>0000079528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</si>
  <si>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</si>
  <si>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</si>
  <si>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</si>
  <si>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</si>
  <si>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Детские дошкольные учреждения</t>
  </si>
  <si>
    <t>0000042099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</si>
  <si>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</si>
  <si>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</si>
  <si>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</si>
  <si>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</si>
  <si>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</si>
  <si>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0000071201</t>
  </si>
  <si>
    <t xml:space="preserve">        Меры социальной поддержки отдельной категории граждан Российской Федерации в виде невзимания платы за присмотр и уход за их детьми, осваивающими образовательные программы в муниципальных дошкольных образовательных организациях Забайкальского края</t>
  </si>
  <si>
    <t>000007123Г</t>
  </si>
  <si>
    <t xml:space="preserve">        Программа "Развитие образования Муниципального района "Сретенский район"</t>
  </si>
  <si>
    <t>0000079513</t>
  </si>
  <si>
    <t xml:space="preserve">      Общее образование</t>
  </si>
  <si>
    <t>0702</t>
  </si>
  <si>
    <t xml:space="preserve">        Школы детские сады, школы начальные, неполные средние и средние</t>
  </si>
  <si>
    <t>0000042199</t>
  </si>
  <si>
    <t xml:space="preserve">        Обеспечение выплаты ежемесячного денежного вознаграждения за классное руководство педагогическим работникам муниципальных образовательных организаций</t>
  </si>
  <si>
    <t>0000071031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</si>
  <si>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</t>
  </si>
  <si>
    <t>0000071202</t>
  </si>
  <si>
    <t xml:space="preserve">        Обеспечение бесплатным питанием детей из многодетных семей в муниципальных общеобразовательных организациях Забайкальского края</t>
  </si>
  <si>
    <t>0000071217</t>
  </si>
  <si>
    <t xml:space="preserve">        Обеспечение льготным питанием отдельных категорий обучающихся в муниципальных общеобразовательных организациях Забайкальского края</t>
  </si>
  <si>
    <t>0000071218</t>
  </si>
  <si>
    <t xml:space="preserve">        Льготное питание детей военнослужащих, сотрудников некоторых федеральных государственных органов, граждан, призванных на военную службу по мобилизации, граждан, добровольно поступивших на добровольческие формирования, обучающихся в 5-11 классах муниципальных общеобразовательных организаций Забайкальского края</t>
  </si>
  <si>
    <t>000007121Г</t>
  </si>
  <si>
    <t xml:space="preserve">        Обеспечение бесплатным питанием детей-инвалидов, не имеющих статуса ОВЗ, в муниципальных общеобразовательных организациях Забайкальского края</t>
  </si>
  <si>
    <t>0000071229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</si>
  <si>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</si>
  <si>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00000L3040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</si>
  <si>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</si>
  <si>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000Ю653030</t>
  </si>
  <si>
    <t xml:space="preserve">      Дополнительное образование детей</t>
  </si>
  <si>
    <t>0703</t>
  </si>
  <si>
    <t xml:space="preserve">        Учреждения по внешкольной работе с детьми</t>
  </si>
  <si>
    <t>0000042399</t>
  </si>
  <si>
    <t xml:space="preserve">        Муниципальная программа развития физической культуры и спорта в Сретенском районе</t>
  </si>
  <si>
    <t>0000079517</t>
  </si>
  <si>
    <t xml:space="preserve">        Обеспечение увеличения педагогическим работникам тарифной ставки (должностного оклада) на 25 процентов в поселках городского типа (рабочих поселках) (кроме педагогических работников муниципальных дошкольных образовательных организаций и муниципальных общеобразовательных организаций)</t>
  </si>
  <si>
    <t>00000S1101</t>
  </si>
  <si>
    <t xml:space="preserve">      Молодежная политика</t>
  </si>
  <si>
    <t>0707</t>
  </si>
  <si>
    <t xml:space="preserve">        Программа "Молодежная политика в Сретенском районе"</t>
  </si>
  <si>
    <t>0000079509</t>
  </si>
  <si>
    <t xml:space="preserve">        Программа "Круглогодичная организация отдыха, озоровления, занятости детей, подростков и молодежи муниципального района "Сретенский район"</t>
  </si>
  <si>
    <t>0000079510</t>
  </si>
  <si>
    <t xml:space="preserve">      Другие вопросы в области образования</t>
  </si>
  <si>
    <t>0709</t>
  </si>
  <si>
    <t xml:space="preserve">        Финансовое обеспечение судебных решений по оплате труда директоров образовательных учреждений</t>
  </si>
  <si>
    <t>0000045298</t>
  </si>
  <si>
    <t xml:space="preserve">        Учебно-методические кабинеты, централизованные бухгалтерии</t>
  </si>
  <si>
    <t>0000045299</t>
  </si>
  <si>
    <t xml:space="preserve">        Осуществление реализации переданных полномочий по обеспечению отдыха, организации и обеспечению оздоровления детей в каникулярное время в муниципальных организациях отдыха детей и их оздоровления</t>
  </si>
  <si>
    <t>0000071432</t>
  </si>
  <si>
    <t xml:space="preserve">        Субвенция на администрирование государственного полномочия по организации и осуществлению деятельности по опеке и попечительству над несовершеннолетними</t>
  </si>
  <si>
    <t>0000079211</t>
  </si>
  <si>
    <t xml:space="preserve">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</si>
  <si>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000Ю650500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</si>
  <si>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</si>
  <si>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000Ю651790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</si>
  <si>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</si>
  <si>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</si>
  <si>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</si>
  <si>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</si>
  <si>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Дворцы и дома культуры, другие учреждения культуры и средства массовой информации</t>
  </si>
  <si>
    <t>0000044099</t>
  </si>
  <si>
    <t xml:space="preserve">        Музеи и постоянные выставки</t>
  </si>
  <si>
    <t>0000044199</t>
  </si>
  <si>
    <t xml:space="preserve">        Библиотеки</t>
  </si>
  <si>
    <t>0000044299</t>
  </si>
  <si>
    <t xml:space="preserve">        Субсидии на государственную поддержку отрасли культуры (мероприятия по комплектованию книжных фондов библиотек муниципальных образований и государственных общедоступных библиотек субъектов Российской Федерации)</t>
  </si>
  <si>
    <t>00000L5190</t>
  </si>
  <si>
    <t xml:space="preserve">      Другие вопросы в области культуры, кинематографии</t>
  </si>
  <si>
    <t>0804</t>
  </si>
  <si>
    <t xml:space="preserve">        Создание условий для массового отдыха жителей поселения</t>
  </si>
  <si>
    <t>0000045085</t>
  </si>
  <si>
    <t xml:space="preserve">        Программа "Сохранение, поддержка, развитие культуры и искусства Сретенского района"</t>
  </si>
  <si>
    <t>0000079523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</si>
  <si>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</si>
  <si>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</si>
  <si>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</si>
  <si>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</si>
  <si>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Доплаты к пенсиям государственных служащих субъекта РФ и муниципальной службы</t>
  </si>
  <si>
    <t>0000049100</t>
  </si>
  <si>
    <t xml:space="preserve">      Социальное обеспечение населения</t>
  </si>
  <si>
    <t>1003</t>
  </si>
  <si>
    <t xml:space="preserve">        Мероприятия в области социальной политики</t>
  </si>
  <si>
    <t>0000050533</t>
  </si>
  <si>
    <t xml:space="preserve">        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</si>
  <si>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0000074505</t>
  </si>
  <si>
    <t xml:space="preserve">        Программа "Обеспечение жильем молодых семей"</t>
  </si>
  <si>
    <t>0000079516</t>
  </si>
  <si>
    <t xml:space="preserve">        Програма "Комплексное развитие сельских территорий в муниципальном районе "Сретенский район"</t>
  </si>
  <si>
    <t>0000079520</t>
  </si>
  <si>
    <t xml:space="preserve">        Обеспечение комплексного развития сельских территорий (улучшение жилищных условий граждан, проживающих на сельских территориях)</t>
  </si>
  <si>
    <t>00000L5764</t>
  </si>
  <si>
    <t xml:space="preserve">      Охрана семьи и детства</t>
  </si>
  <si>
    <t>1004</t>
  </si>
  <si>
    <t xml:space="preserve">        Осуществление компенсации затрат родителей (законных представителей) детей - инвалидов на обучение по основным общеобразовательным программам на дому</t>
  </si>
  <si>
    <t>0000071228</t>
  </si>
  <si>
    <t xml:space="preserve">        Осуществление выплаты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</si>
  <si>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0000071230</t>
  </si>
  <si>
    <t xml:space="preserve">        Ежемесячные денежные средства на содержание детей-сирот и детей, оставшихся без попечения родителей , в приемных семьях</t>
  </si>
  <si>
    <t>0000072411</t>
  </si>
  <si>
    <t xml:space="preserve">            Публичные нормативные социальные выплаты гражданам</t>
  </si>
  <si>
    <t>310</t>
  </si>
  <si>
    <t xml:space="preserve">        Вознаграждение, причитающееся приемному родителю</t>
  </si>
  <si>
    <t>0000072421</t>
  </si>
  <si>
    <t xml:space="preserve">        Ежемесячные денежные средства на содержание детей-сирот и детей , оставшихся без попечения родителей, в семьях опекунов (попечителей)</t>
  </si>
  <si>
    <t>0000072431</t>
  </si>
  <si>
    <t xml:space="preserve">        Муниципальная программа"Профилактика социального сиротства на территории муниципального района "Сретенский район" Забайкальского края на 2025-2027 годы"</t>
  </si>
  <si>
    <t>0000079529</t>
  </si>
  <si>
    <t xml:space="preserve">        Реализация мероприятий по обеспечению жильем молодых семей</t>
  </si>
  <si>
    <t>00000L4970</t>
  </si>
  <si>
    <t xml:space="preserve">      Другие вопросы в области социальной политики</t>
  </si>
  <si>
    <t>1006</t>
  </si>
  <si>
    <t xml:space="preserve">        Программа "Доступная среда "</t>
  </si>
  <si>
    <t>0000079518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</si>
  <si>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</si>
  <si>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</si>
  <si>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</si>
  <si>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</si>
  <si>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</si>
  <si>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</si>
  <si>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</si>
  <si>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</si>
  <si>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Процентные платежи по муниципальному долгу</t>
  </si>
  <si>
    <t>0000006065</t>
  </si>
  <si>
    <t xml:space="preserve">          Обслуживание государственного (муниципального) долга</t>
  </si>
  <si>
    <t>700</t>
  </si>
  <si>
    <t xml:space="preserve">            Обслуживание муниципального долга</t>
  </si>
  <si>
    <t>730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</si>
  <si>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</si>
  <si>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</si>
  <si>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</si>
  <si>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</si>
  <si>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Выравнивание бюджетной поселений из районного фонда финансовой поддержки</t>
  </si>
  <si>
    <t>0000000130</t>
  </si>
  <si>
    <t xml:space="preserve">            Дотации</t>
  </si>
  <si>
    <t>510</t>
  </si>
  <si>
    <t xml:space="preserve">        Субвенция на предоставление дотаций поселениям на выравнивание бюджетной обеспеченности</t>
  </si>
  <si>
    <t>0000078060</t>
  </si>
  <si>
    <t xml:space="preserve">      Прочие межбюджетные трансферты общего характера</t>
  </si>
  <si>
    <t>1403</t>
  </si>
  <si>
    <t xml:space="preserve">        Поддержка мер по обеспечению сбалансированности бюджета</t>
  </si>
  <si>
    <t>0000051702</t>
  </si>
  <si>
    <t xml:space="preserve">        Средства передаваемые для компенсации дополнительных расходов, возникших в результате решений, принятых органами власти другого уровня</t>
  </si>
  <si>
    <t>0000052015</t>
  </si>
  <si>
    <t>ВСЕГО РАСХОДОВ:</t>
  </si>
  <si>
    <t>процент исполнения</t>
  </si>
  <si>
    <t xml:space="preserve"> к утверждённому плану</t>
  </si>
  <si>
    <t xml:space="preserve">к уточнённому  плану </t>
  </si>
  <si>
    <t>Распределение  бюджетных ассигнований бюджета района</t>
  </si>
  <si>
    <t xml:space="preserve"> по разделам, подразделам,  целевым статьям и видам расходов</t>
  </si>
  <si>
    <t xml:space="preserve"> классификации расходов бюджета за  1 квартал 2026 года</t>
  </si>
  <si>
    <t>Приложение № 3</t>
  </si>
  <si>
    <t xml:space="preserve">к  Распоряжению Администрации муниципального района  "Сретенский  район" </t>
  </si>
  <si>
    <t>Результат исполнения бюджета (дефицит, профицит)</t>
  </si>
  <si>
    <t xml:space="preserve"> от "29"  04  2026 г №   190/1-Р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</si>
</sst>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39">
    <xf numFmtId="0" fontId="0" fillId="0" borderId="0" xfId="0"/>
    <xf numFmtId="0" fontId="0" fillId="0" borderId="0" xfId="0" applyProtection="1">
      <protection locked="0"/>
    </xf>
    <xf numFmtId="2" fontId="7" fillId="5" borderId="5" xfId="0" applyNumberFormat="1" applyFont="1" applyFill="1" applyBorder="1" applyAlignment="1">
      <alignment horizontal="center" wrapText="1"/>
    </xf>
    <xf numFmtId="0" fontId="9" fillId="0" borderId="0" xfId="0" applyFont="1" applyProtection="1">
      <protection locked="0"/>
    </xf>
    <xf numFmtId="0" fontId="10" fillId="0" borderId="2" xfId="7" applyFont="1" applyProtection="1">
      <alignment vertical="top" wrapText="1"/>
    </xf>
    <xf numFmtId="1" fontId="8" fillId="0" borderId="2" xfId="8" applyNumberFormat="1" applyFont="1" applyProtection="1">
      <alignment horizontal="center" vertical="top" shrinkToFit="1"/>
    </xf>
    <xf numFmtId="0" fontId="8" fillId="0" borderId="1" xfId="14" applyFont="1" applyProtection="1">
      <alignment horizontal="left" wrapText="1"/>
    </xf>
    <xf numFmtId="164" fontId="8" fillId="6" borderId="2" xfId="9" applyNumberFormat="1" applyFont="1" applyFill="1" applyAlignment="1" applyProtection="1">
      <alignment horizontal="center" vertical="center" shrinkToFit="1"/>
    </xf>
    <xf numFmtId="164" fontId="8" fillId="6" borderId="6" xfId="9" applyNumberFormat="1" applyFont="1" applyFill="1" applyBorder="1" applyAlignment="1" applyProtection="1">
      <alignment horizontal="center" vertical="center" shrinkToFit="1"/>
    </xf>
    <xf numFmtId="0" fontId="11" fillId="0" borderId="0" xfId="0" applyFont="1" applyFill="1" applyAlignment="1">
      <alignment horizontal="center"/>
    </xf>
    <xf numFmtId="0" fontId="0" fillId="0" borderId="0" xfId="0" applyAlignment="1"/>
    <xf numFmtId="164" fontId="8" fillId="6" borderId="7" xfId="12" applyNumberFormat="1" applyFont="1" applyFill="1" applyBorder="1" applyAlignment="1" applyProtection="1">
      <alignment horizontal="center" vertical="center" shrinkToFit="1"/>
    </xf>
    <xf numFmtId="164" fontId="8" fillId="6" borderId="8" xfId="12" applyNumberFormat="1" applyFont="1" applyFill="1" applyBorder="1" applyAlignment="1" applyProtection="1">
      <alignment horizontal="center" vertical="center" shrinkToFit="1"/>
    </xf>
    <xf numFmtId="164" fontId="8" fillId="6" borderId="7" xfId="9" applyNumberFormat="1" applyFont="1" applyFill="1" applyBorder="1" applyAlignment="1" applyProtection="1">
      <alignment horizontal="center" vertical="center" shrinkToFit="1"/>
    </xf>
    <xf numFmtId="0" fontId="9" fillId="0" borderId="5" xfId="0" applyFont="1" applyBorder="1" applyProtection="1">
      <protection locked="0"/>
    </xf>
    <xf numFmtId="164" fontId="9" fillId="0" borderId="0" xfId="0" applyNumberFormat="1" applyFont="1" applyProtection="1">
      <protection locked="0"/>
    </xf>
    <xf numFmtId="4" fontId="8" fillId="0" borderId="5" xfId="2" applyNumberFormat="1" applyFont="1" applyBorder="1" applyAlignment="1" applyProtection="1">
      <alignment horizontal="center"/>
    </xf>
    <xf numFmtId="4" fontId="8" fillId="0" borderId="5" xfId="2" applyNumberFormat="1" applyFont="1" applyBorder="1" applyAlignment="1" applyProtection="1">
      <alignment horizontal="center" vertical="center"/>
    </xf>
    <xf numFmtId="0" fontId="12" fillId="0" borderId="1" xfId="0" applyFont="1" applyBorder="1" applyAlignment="1">
      <alignment horizontal="right"/>
    </xf>
    <xf numFmtId="0" fontId="0" fillId="0" borderId="1" xfId="0" applyBorder="1" applyAlignment="1"/>
    <xf numFmtId="4" fontId="12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/>
    <xf numFmtId="0" fontId="13" fillId="6" borderId="1" xfId="0" applyFont="1" applyFill="1" applyBorder="1" applyAlignment="1">
      <alignment horizontal="right"/>
    </xf>
    <xf numFmtId="0" fontId="14" fillId="0" borderId="0" xfId="0" applyFont="1" applyAlignment="1"/>
    <xf numFmtId="0" fontId="8" fillId="0" borderId="3" xfId="2" applyFont="1" applyBorder="1" applyAlignment="1" applyProtection="1"/>
    <xf numFmtId="0" fontId="0" fillId="0" borderId="9" xfId="0" applyBorder="1" applyAlignment="1"/>
    <xf numFmtId="0" fontId="0" fillId="0" borderId="4" xfId="0" applyBorder="1" applyAlignment="1"/>
    <xf numFmtId="0" fontId="11" fillId="0" borderId="0" xfId="0" applyFont="1" applyFill="1" applyAlignment="1">
      <alignment horizontal="center"/>
    </xf>
    <xf numFmtId="0" fontId="8" fillId="0" borderId="2" xfId="6" applyFont="1" applyProtection="1">
      <alignment horizontal="center" vertical="center" wrapText="1"/>
    </xf>
    <xf numFmtId="0" fontId="8" fillId="0" borderId="2" xfId="6" applyFont="1">
      <alignment horizontal="center" vertical="center" wrapText="1"/>
    </xf>
    <xf numFmtId="2" fontId="7" fillId="5" borderId="3" xfId="0" applyNumberFormat="1" applyFont="1" applyFill="1" applyBorder="1" applyAlignment="1">
      <alignment horizontal="center"/>
    </xf>
    <xf numFmtId="2" fontId="7" fillId="5" borderId="4" xfId="0" applyNumberFormat="1" applyFont="1" applyFill="1" applyBorder="1" applyAlignment="1">
      <alignment horizontal="center"/>
    </xf>
    <xf numFmtId="4" fontId="8" fillId="0" borderId="1" xfId="5" applyNumberFormat="1" applyFont="1" applyAlignment="1" applyProtection="1">
      <alignment horizontal="right"/>
    </xf>
    <xf numFmtId="4" fontId="8" fillId="0" borderId="1" xfId="5" applyNumberFormat="1" applyFont="1" applyAlignment="1">
      <alignment horizontal="right"/>
    </xf>
    <xf numFmtId="0" fontId="10" fillId="0" borderId="7" xfId="11" applyFont="1" applyBorder="1" applyProtection="1">
      <alignment horizontal="left"/>
    </xf>
    <xf numFmtId="0" fontId="10" fillId="0" borderId="7" xfId="11" applyFont="1" applyBorder="1">
      <alignment horizontal="left"/>
    </xf>
    <xf numFmtId="0" fontId="8" fillId="0" borderId="1" xfId="14" applyFont="1" applyProtection="1">
      <alignment horizontal="left" wrapText="1"/>
    </xf>
    <xf numFmtId="0" fontId="8" fillId="0" borderId="1" xfId="14" applyFont="1">
      <alignment horizontal="left" wrapText="1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6"/>
  <sheetViews>
    <sheetView showGridLines="0" tabSelected="1" view="pageBreakPreview" topLeftCell="A439" zoomScaleNormal="80" zoomScaleSheetLayoutView="100" workbookViewId="0">
      <selection activeCell="I10" sqref="I10"/>
    </sheetView>
  </sheetViews>
  <sheetFormatPr defaultColWidth="8.875" defaultRowHeight="15" outlineLevelRow="4"/>
  <cols>
    <col min="1" max="1" width="34.375" style="3" customWidth="1"/>
    <col min="2" max="2" width="6.625" style="3" customWidth="1"/>
    <col min="3" max="3" width="9.25" style="3" customWidth="1"/>
    <col min="4" max="4" width="6.625" style="3" customWidth="1"/>
    <col min="5" max="6" width="12.625" style="3" customWidth="1"/>
    <col min="7" max="7" width="10" style="3" customWidth="1"/>
    <col min="8" max="9" width="8.875" style="3"/>
    <col min="10" max="16384" width="8.875" style="1"/>
  </cols>
  <sheetData>
    <row r="1" spans="1:9" ht="15.75">
      <c r="A1" s="18" t="s">
        <v>333</v>
      </c>
      <c r="B1" s="19"/>
      <c r="C1" s="19"/>
      <c r="D1" s="19"/>
      <c r="E1" s="19"/>
      <c r="F1" s="19"/>
      <c r="G1" s="19"/>
      <c r="H1" s="19"/>
      <c r="I1" s="19"/>
    </row>
    <row r="2" spans="1:9" ht="15.75">
      <c r="A2" s="20" t="s">
        <v>334</v>
      </c>
      <c r="B2" s="21"/>
      <c r="C2" s="21"/>
      <c r="D2" s="21"/>
      <c r="E2" s="22"/>
      <c r="F2" s="22"/>
      <c r="G2" s="22"/>
      <c r="H2" s="22"/>
      <c r="I2" s="22"/>
    </row>
    <row r="3" spans="1:9" ht="15.75">
      <c r="A3" s="23" t="s">
        <v>336</v>
      </c>
      <c r="B3" s="24"/>
      <c r="C3" s="24"/>
      <c r="D3" s="24"/>
      <c r="E3" s="22"/>
      <c r="F3" s="22"/>
      <c r="G3" s="22"/>
      <c r="H3" s="22"/>
      <c r="I3" s="22"/>
    </row>
    <row r="4" spans="1:9" ht="27.2" customHeight="1">
      <c r="A4" s="28" t="s">
        <v>330</v>
      </c>
      <c r="B4" s="28"/>
      <c r="C4" s="28"/>
      <c r="D4" s="28"/>
      <c r="E4" s="22"/>
      <c r="F4" s="22"/>
      <c r="G4" s="22"/>
      <c r="H4" s="22"/>
      <c r="I4" s="22"/>
    </row>
    <row r="5" spans="1:9" ht="15.95" customHeight="1">
      <c r="A5" s="28" t="s">
        <v>331</v>
      </c>
      <c r="B5" s="28"/>
      <c r="C5" s="28"/>
      <c r="D5" s="28"/>
      <c r="E5" s="22"/>
      <c r="F5" s="22"/>
      <c r="G5" s="22"/>
      <c r="H5" s="22"/>
      <c r="I5" s="22"/>
    </row>
    <row r="6" spans="1:9" ht="15.75" customHeight="1">
      <c r="A6" s="28" t="s">
        <v>332</v>
      </c>
      <c r="B6" s="28"/>
      <c r="C6" s="28"/>
      <c r="D6" s="28"/>
      <c r="E6" s="22"/>
      <c r="F6" s="22"/>
      <c r="G6" s="22"/>
      <c r="H6" s="22"/>
      <c r="I6" s="22"/>
    </row>
    <row r="7" spans="1:9" ht="15.75" customHeight="1">
      <c r="A7" s="9"/>
      <c r="B7" s="9"/>
      <c r="C7" s="9"/>
      <c r="D7" s="9"/>
      <c r="E7" s="10"/>
      <c r="F7" s="10"/>
      <c r="G7" s="10"/>
      <c r="H7" s="10"/>
      <c r="I7" s="10"/>
    </row>
    <row r="8" spans="1:9" ht="12.75" customHeight="1">
      <c r="A8" s="33" t="s">
        <v>0</v>
      </c>
      <c r="B8" s="34"/>
      <c r="C8" s="34"/>
      <c r="D8" s="34"/>
      <c r="E8" s="34"/>
      <c r="F8" s="34"/>
      <c r="G8" s="34"/>
      <c r="H8" s="19"/>
      <c r="I8" s="19"/>
    </row>
    <row r="9" spans="1:9" ht="27" customHeight="1">
      <c r="A9" s="29" t="s">
        <v>1</v>
      </c>
      <c r="B9" s="29" t="s">
        <v>2</v>
      </c>
      <c r="C9" s="29" t="s">
        <v>3</v>
      </c>
      <c r="D9" s="29" t="s">
        <v>4</v>
      </c>
      <c r="E9" s="29" t="s">
        <v>5</v>
      </c>
      <c r="F9" s="29" t="s">
        <v>6</v>
      </c>
      <c r="G9" s="29" t="s">
        <v>7</v>
      </c>
      <c r="H9" s="31" t="s">
        <v>327</v>
      </c>
      <c r="I9" s="32"/>
    </row>
    <row r="10" spans="1:9" ht="51">
      <c r="A10" s="30"/>
      <c r="B10" s="30"/>
      <c r="C10" s="30"/>
      <c r="D10" s="30"/>
      <c r="E10" s="30"/>
      <c r="F10" s="30"/>
      <c r="G10" s="30"/>
      <c r="H10" s="2" t="s">
        <v>328</v>
      </c>
      <c r="I10" s="2" t="s">
        <v>329</v>
      </c>
    </row>
    <row r="11" spans="1:9" ht="14.25">
      <c r="A11" s="4" t="s">
        <v>24</v>
      </c>
      <c r="B11" s="5" t="s">
        <v>25</v>
      </c>
      <c r="C11" s="5" t="s">
        <v>9</v>
      </c>
      <c r="D11" s="5" t="s">
        <v>8</v>
      </c>
      <c r="E11" s="7">
        <f>E12+E19+E26+E49+E53+E66+E70</f>
        <v>69448.100000000006</v>
      </c>
      <c r="F11" s="7">
        <f t="shared" ref="F11:G11" si="0">F12+F19+F26+F49+F53+F66+F70</f>
        <v>102367.7</v>
      </c>
      <c r="G11" s="8">
        <f t="shared" si="0"/>
        <v>25514.3</v>
      </c>
      <c r="H11" s="7">
        <f>G11/E11*100</f>
        <v>36.738658077038821</v>
      </c>
      <c r="I11" s="7">
        <f>G11/F11*100</f>
        <v>24.924170417035842</v>
      </c>
    </row>
    <row r="12" spans="1:9" ht="38.25" outlineLevel="1">
      <c r="A12" s="4" t="s">
        <v>26</v>
      </c>
      <c r="B12" s="5" t="s">
        <v>27</v>
      </c>
      <c r="C12" s="5" t="s">
        <v>9</v>
      </c>
      <c r="D12" s="5" t="s">
        <v>8</v>
      </c>
      <c r="E12" s="7">
        <f>E13+E16</f>
        <v>1682.2</v>
      </c>
      <c r="F12" s="7">
        <f t="shared" ref="F12:G12" si="1">F13+F16</f>
        <v>1485.2</v>
      </c>
      <c r="G12" s="8">
        <f t="shared" si="1"/>
        <v>469</v>
      </c>
      <c r="H12" s="7">
        <f t="shared" ref="H12:H75" si="2">G12/E12*100</f>
        <v>27.880156937343951</v>
      </c>
      <c r="I12" s="7">
        <f t="shared" ref="I12:I75" si="3">G12/F12*100</f>
        <v>31.578238621061132</v>
      </c>
    </row>
    <row r="13" spans="1:9" ht="14.25" outlineLevel="2">
      <c r="A13" s="4" t="s">
        <v>28</v>
      </c>
      <c r="B13" s="5" t="s">
        <v>27</v>
      </c>
      <c r="C13" s="5" t="s">
        <v>29</v>
      </c>
      <c r="D13" s="5" t="s">
        <v>8</v>
      </c>
      <c r="E13" s="7">
        <f>E14</f>
        <v>1682.2</v>
      </c>
      <c r="F13" s="7">
        <f t="shared" ref="F13:G14" si="4">F14</f>
        <v>1231.5</v>
      </c>
      <c r="G13" s="8">
        <f t="shared" si="4"/>
        <v>469</v>
      </c>
      <c r="H13" s="7">
        <f t="shared" si="2"/>
        <v>27.880156937343951</v>
      </c>
      <c r="I13" s="7">
        <f t="shared" si="3"/>
        <v>38.08363784003248</v>
      </c>
    </row>
    <row r="14" spans="1:9" ht="76.5" outlineLevel="3">
      <c r="A14" s="4" t="s">
        <v>10</v>
      </c>
      <c r="B14" s="5" t="s">
        <v>27</v>
      </c>
      <c r="C14" s="5" t="s">
        <v>29</v>
      </c>
      <c r="D14" s="5" t="s">
        <v>11</v>
      </c>
      <c r="E14" s="7">
        <f>E15</f>
        <v>1682.2</v>
      </c>
      <c r="F14" s="7">
        <f t="shared" si="4"/>
        <v>1231.5</v>
      </c>
      <c r="G14" s="8">
        <f t="shared" si="4"/>
        <v>469</v>
      </c>
      <c r="H14" s="7">
        <f t="shared" si="2"/>
        <v>27.880156937343951</v>
      </c>
      <c r="I14" s="7">
        <f t="shared" si="3"/>
        <v>38.08363784003248</v>
      </c>
    </row>
    <row r="15" spans="1:9" ht="25.5" outlineLevel="4">
      <c r="A15" s="4" t="s">
        <v>30</v>
      </c>
      <c r="B15" s="5" t="s">
        <v>27</v>
      </c>
      <c r="C15" s="5" t="s">
        <v>29</v>
      </c>
      <c r="D15" s="5" t="s">
        <v>31</v>
      </c>
      <c r="E15" s="7">
        <v>1682.2</v>
      </c>
      <c r="F15" s="7">
        <v>1231.5</v>
      </c>
      <c r="G15" s="8">
        <v>469</v>
      </c>
      <c r="H15" s="7">
        <f t="shared" si="2"/>
        <v>27.880156937343951</v>
      </c>
      <c r="I15" s="7">
        <f t="shared" si="3"/>
        <v>38.08363784003248</v>
      </c>
    </row>
    <row r="16" spans="1:9" ht="51" outlineLevel="2">
      <c r="A16" s="4" t="s">
        <v>32</v>
      </c>
      <c r="B16" s="5" t="s">
        <v>27</v>
      </c>
      <c r="C16" s="5" t="s">
        <v>33</v>
      </c>
      <c r="D16" s="5" t="s">
        <v>8</v>
      </c>
      <c r="E16" s="7">
        <f>E17</f>
        <v>0</v>
      </c>
      <c r="F16" s="7">
        <f t="shared" ref="F16:G17" si="5">F17</f>
        <v>253.7</v>
      </c>
      <c r="G16" s="8">
        <f t="shared" si="5"/>
        <v>0</v>
      </c>
      <c r="H16" s="7" t="e">
        <f t="shared" si="2"/>
        <v>#DIV/0!</v>
      </c>
      <c r="I16" s="7">
        <f t="shared" si="3"/>
        <v>0</v>
      </c>
    </row>
    <row r="17" spans="1:9" ht="76.5" outlineLevel="3">
      <c r="A17" s="4" t="s">
        <v>10</v>
      </c>
      <c r="B17" s="5" t="s">
        <v>27</v>
      </c>
      <c r="C17" s="5" t="s">
        <v>33</v>
      </c>
      <c r="D17" s="5" t="s">
        <v>11</v>
      </c>
      <c r="E17" s="7">
        <f>E18</f>
        <v>0</v>
      </c>
      <c r="F17" s="7">
        <f t="shared" si="5"/>
        <v>253.7</v>
      </c>
      <c r="G17" s="8">
        <f t="shared" si="5"/>
        <v>0</v>
      </c>
      <c r="H17" s="7" t="e">
        <f t="shared" si="2"/>
        <v>#DIV/0!</v>
      </c>
      <c r="I17" s="7">
        <f t="shared" si="3"/>
        <v>0</v>
      </c>
    </row>
    <row r="18" spans="1:9" ht="25.5" outlineLevel="4">
      <c r="A18" s="4" t="s">
        <v>30</v>
      </c>
      <c r="B18" s="5" t="s">
        <v>27</v>
      </c>
      <c r="C18" s="5" t="s">
        <v>33</v>
      </c>
      <c r="D18" s="5" t="s">
        <v>31</v>
      </c>
      <c r="E18" s="7">
        <v>0</v>
      </c>
      <c r="F18" s="7">
        <v>253.7</v>
      </c>
      <c r="G18" s="8">
        <v>0</v>
      </c>
      <c r="H18" s="7" t="e">
        <f t="shared" si="2"/>
        <v>#DIV/0!</v>
      </c>
      <c r="I18" s="7">
        <f t="shared" si="3"/>
        <v>0</v>
      </c>
    </row>
    <row r="19" spans="1:9" ht="51" outlineLevel="1">
      <c r="A19" s="4" t="s">
        <v>34</v>
      </c>
      <c r="B19" s="5" t="s">
        <v>35</v>
      </c>
      <c r="C19" s="5" t="s">
        <v>9</v>
      </c>
      <c r="D19" s="5" t="s">
        <v>8</v>
      </c>
      <c r="E19" s="7">
        <f>E20+E23</f>
        <v>617</v>
      </c>
      <c r="F19" s="7">
        <f t="shared" ref="F19:G19" si="6">F20+F23</f>
        <v>544.70000000000005</v>
      </c>
      <c r="G19" s="8">
        <f t="shared" si="6"/>
        <v>218.4</v>
      </c>
      <c r="H19" s="7">
        <f t="shared" si="2"/>
        <v>35.397082658022697</v>
      </c>
      <c r="I19" s="7">
        <f t="shared" si="3"/>
        <v>40.095465393794747</v>
      </c>
    </row>
    <row r="20" spans="1:9" ht="14.25" outlineLevel="2">
      <c r="A20" s="4" t="s">
        <v>36</v>
      </c>
      <c r="B20" s="5" t="s">
        <v>35</v>
      </c>
      <c r="C20" s="5" t="s">
        <v>37</v>
      </c>
      <c r="D20" s="5" t="s">
        <v>8</v>
      </c>
      <c r="E20" s="7">
        <v>617</v>
      </c>
      <c r="F20" s="7">
        <v>502</v>
      </c>
      <c r="G20" s="8">
        <v>218.4</v>
      </c>
      <c r="H20" s="7">
        <f t="shared" si="2"/>
        <v>35.397082658022697</v>
      </c>
      <c r="I20" s="7">
        <f t="shared" si="3"/>
        <v>43.505976095617534</v>
      </c>
    </row>
    <row r="21" spans="1:9" ht="76.5" outlineLevel="3">
      <c r="A21" s="4" t="s">
        <v>10</v>
      </c>
      <c r="B21" s="5" t="s">
        <v>35</v>
      </c>
      <c r="C21" s="5" t="s">
        <v>37</v>
      </c>
      <c r="D21" s="5" t="s">
        <v>11</v>
      </c>
      <c r="E21" s="7">
        <v>617</v>
      </c>
      <c r="F21" s="7">
        <v>502</v>
      </c>
      <c r="G21" s="8">
        <v>218.4</v>
      </c>
      <c r="H21" s="7">
        <f t="shared" si="2"/>
        <v>35.397082658022697</v>
      </c>
      <c r="I21" s="7">
        <f t="shared" si="3"/>
        <v>43.505976095617534</v>
      </c>
    </row>
    <row r="22" spans="1:9" ht="25.5" outlineLevel="4">
      <c r="A22" s="4" t="s">
        <v>30</v>
      </c>
      <c r="B22" s="5" t="s">
        <v>35</v>
      </c>
      <c r="C22" s="5" t="s">
        <v>37</v>
      </c>
      <c r="D22" s="5" t="s">
        <v>31</v>
      </c>
      <c r="E22" s="7">
        <v>617</v>
      </c>
      <c r="F22" s="7">
        <v>502</v>
      </c>
      <c r="G22" s="8">
        <v>218.4</v>
      </c>
      <c r="H22" s="7">
        <f t="shared" si="2"/>
        <v>35.397082658022697</v>
      </c>
      <c r="I22" s="7">
        <f t="shared" si="3"/>
        <v>43.505976095617534</v>
      </c>
    </row>
    <row r="23" spans="1:9" ht="89.25" outlineLevel="2">
      <c r="A23" s="4" t="s">
        <v>38</v>
      </c>
      <c r="B23" s="5" t="s">
        <v>35</v>
      </c>
      <c r="C23" s="5" t="s">
        <v>39</v>
      </c>
      <c r="D23" s="5" t="s">
        <v>8</v>
      </c>
      <c r="E23" s="7">
        <f>E24</f>
        <v>0</v>
      </c>
      <c r="F23" s="7">
        <f t="shared" ref="F23:G24" si="7">F24</f>
        <v>42.7</v>
      </c>
      <c r="G23" s="8">
        <f t="shared" si="7"/>
        <v>0</v>
      </c>
      <c r="H23" s="7" t="e">
        <f t="shared" si="2"/>
        <v>#DIV/0!</v>
      </c>
      <c r="I23" s="7">
        <f t="shared" si="3"/>
        <v>0</v>
      </c>
    </row>
    <row r="24" spans="1:9" ht="76.5" outlineLevel="3">
      <c r="A24" s="4" t="s">
        <v>10</v>
      </c>
      <c r="B24" s="5" t="s">
        <v>35</v>
      </c>
      <c r="C24" s="5" t="s">
        <v>39</v>
      </c>
      <c r="D24" s="5" t="s">
        <v>11</v>
      </c>
      <c r="E24" s="7">
        <f>E25</f>
        <v>0</v>
      </c>
      <c r="F24" s="7">
        <f t="shared" si="7"/>
        <v>42.7</v>
      </c>
      <c r="G24" s="8">
        <f t="shared" si="7"/>
        <v>0</v>
      </c>
      <c r="H24" s="7" t="e">
        <f t="shared" si="2"/>
        <v>#DIV/0!</v>
      </c>
      <c r="I24" s="7">
        <f t="shared" si="3"/>
        <v>0</v>
      </c>
    </row>
    <row r="25" spans="1:9" ht="25.5" outlineLevel="4">
      <c r="A25" s="4" t="s">
        <v>30</v>
      </c>
      <c r="B25" s="5" t="s">
        <v>35</v>
      </c>
      <c r="C25" s="5" t="s">
        <v>39</v>
      </c>
      <c r="D25" s="5" t="s">
        <v>31</v>
      </c>
      <c r="E25" s="7">
        <v>0</v>
      </c>
      <c r="F25" s="7">
        <v>42.7</v>
      </c>
      <c r="G25" s="8">
        <v>0</v>
      </c>
      <c r="H25" s="7" t="e">
        <f t="shared" si="2"/>
        <v>#DIV/0!</v>
      </c>
      <c r="I25" s="7">
        <f t="shared" si="3"/>
        <v>0</v>
      </c>
    </row>
    <row r="26" spans="1:9" ht="63.75" outlineLevel="1">
      <c r="A26" s="4" t="s">
        <v>40</v>
      </c>
      <c r="B26" s="5" t="s">
        <v>41</v>
      </c>
      <c r="C26" s="5" t="s">
        <v>9</v>
      </c>
      <c r="D26" s="5" t="s">
        <v>8</v>
      </c>
      <c r="E26" s="7">
        <f>E27+E30+E33+E36+E41+E44</f>
        <v>18505.399999999998</v>
      </c>
      <c r="F26" s="7">
        <f t="shared" ref="F26:G26" si="8">F27+F30+F33+F36+F41+F44</f>
        <v>16561.599999999999</v>
      </c>
      <c r="G26" s="8">
        <f t="shared" si="8"/>
        <v>5883.8</v>
      </c>
      <c r="H26" s="7">
        <f t="shared" si="2"/>
        <v>31.795043608892541</v>
      </c>
      <c r="I26" s="7">
        <f t="shared" si="3"/>
        <v>35.526760699449333</v>
      </c>
    </row>
    <row r="27" spans="1:9" ht="14.25" outlineLevel="2">
      <c r="A27" s="4" t="s">
        <v>36</v>
      </c>
      <c r="B27" s="5" t="s">
        <v>41</v>
      </c>
      <c r="C27" s="5" t="s">
        <v>37</v>
      </c>
      <c r="D27" s="5" t="s">
        <v>8</v>
      </c>
      <c r="E27" s="7">
        <f>E28</f>
        <v>16594.8</v>
      </c>
      <c r="F27" s="7">
        <f t="shared" ref="F27:G37" si="9">F28</f>
        <v>13563.8</v>
      </c>
      <c r="G27" s="8">
        <f t="shared" si="9"/>
        <v>5437.8</v>
      </c>
      <c r="H27" s="7">
        <f t="shared" si="2"/>
        <v>32.768096030081715</v>
      </c>
      <c r="I27" s="7">
        <f t="shared" si="3"/>
        <v>40.090535100782972</v>
      </c>
    </row>
    <row r="28" spans="1:9" ht="76.5" outlineLevel="3">
      <c r="A28" s="4" t="s">
        <v>10</v>
      </c>
      <c r="B28" s="5" t="s">
        <v>41</v>
      </c>
      <c r="C28" s="5" t="s">
        <v>37</v>
      </c>
      <c r="D28" s="5" t="s">
        <v>11</v>
      </c>
      <c r="E28" s="7">
        <f>E29</f>
        <v>16594.8</v>
      </c>
      <c r="F28" s="7">
        <f t="shared" si="9"/>
        <v>13563.8</v>
      </c>
      <c r="G28" s="8">
        <f t="shared" si="9"/>
        <v>5437.8</v>
      </c>
      <c r="H28" s="7">
        <f t="shared" si="2"/>
        <v>32.768096030081715</v>
      </c>
      <c r="I28" s="7">
        <f t="shared" si="3"/>
        <v>40.090535100782972</v>
      </c>
    </row>
    <row r="29" spans="1:9" ht="25.5" outlineLevel="4">
      <c r="A29" s="4" t="s">
        <v>30</v>
      </c>
      <c r="B29" s="5" t="s">
        <v>41</v>
      </c>
      <c r="C29" s="5" t="s">
        <v>37</v>
      </c>
      <c r="D29" s="5" t="s">
        <v>31</v>
      </c>
      <c r="E29" s="7">
        <v>16594.8</v>
      </c>
      <c r="F29" s="7">
        <v>13563.8</v>
      </c>
      <c r="G29" s="8">
        <v>5437.8</v>
      </c>
      <c r="H29" s="7">
        <f t="shared" si="2"/>
        <v>32.768096030081715</v>
      </c>
      <c r="I29" s="7">
        <f t="shared" si="3"/>
        <v>40.090535100782972</v>
      </c>
    </row>
    <row r="30" spans="1:9" ht="89.25" outlineLevel="2">
      <c r="A30" s="4" t="s">
        <v>38</v>
      </c>
      <c r="B30" s="5" t="s">
        <v>41</v>
      </c>
      <c r="C30" s="5" t="s">
        <v>39</v>
      </c>
      <c r="D30" s="5" t="s">
        <v>8</v>
      </c>
      <c r="E30" s="7">
        <f>E31</f>
        <v>0</v>
      </c>
      <c r="F30" s="7">
        <f t="shared" si="9"/>
        <v>1087.2</v>
      </c>
      <c r="G30" s="8">
        <f t="shared" si="9"/>
        <v>0</v>
      </c>
      <c r="H30" s="7" t="e">
        <f t="shared" si="2"/>
        <v>#DIV/0!</v>
      </c>
      <c r="I30" s="7">
        <f t="shared" si="3"/>
        <v>0</v>
      </c>
    </row>
    <row r="31" spans="1:9" ht="76.5" outlineLevel="3">
      <c r="A31" s="4" t="s">
        <v>10</v>
      </c>
      <c r="B31" s="5" t="s">
        <v>41</v>
      </c>
      <c r="C31" s="5" t="s">
        <v>39</v>
      </c>
      <c r="D31" s="5" t="s">
        <v>11</v>
      </c>
      <c r="E31" s="7">
        <f>E32</f>
        <v>0</v>
      </c>
      <c r="F31" s="7">
        <f t="shared" si="9"/>
        <v>1087.2</v>
      </c>
      <c r="G31" s="8">
        <f t="shared" si="9"/>
        <v>0</v>
      </c>
      <c r="H31" s="7" t="e">
        <f t="shared" si="2"/>
        <v>#DIV/0!</v>
      </c>
      <c r="I31" s="7">
        <f t="shared" si="3"/>
        <v>0</v>
      </c>
    </row>
    <row r="32" spans="1:9" ht="25.5" outlineLevel="4">
      <c r="A32" s="4" t="s">
        <v>30</v>
      </c>
      <c r="B32" s="5" t="s">
        <v>41</v>
      </c>
      <c r="C32" s="5" t="s">
        <v>39</v>
      </c>
      <c r="D32" s="5" t="s">
        <v>31</v>
      </c>
      <c r="E32" s="7">
        <v>0</v>
      </c>
      <c r="F32" s="7">
        <v>1087.2</v>
      </c>
      <c r="G32" s="8">
        <v>0</v>
      </c>
      <c r="H32" s="7" t="e">
        <f t="shared" si="2"/>
        <v>#DIV/0!</v>
      </c>
      <c r="I32" s="7">
        <f t="shared" si="3"/>
        <v>0</v>
      </c>
    </row>
    <row r="33" spans="1:9" ht="14.25" outlineLevel="2">
      <c r="A33" s="4" t="s">
        <v>42</v>
      </c>
      <c r="B33" s="5" t="s">
        <v>41</v>
      </c>
      <c r="C33" s="5" t="s">
        <v>43</v>
      </c>
      <c r="D33" s="5" t="s">
        <v>8</v>
      </c>
      <c r="E33" s="7">
        <f>E34</f>
        <v>889.5</v>
      </c>
      <c r="F33" s="7">
        <f t="shared" si="9"/>
        <v>889.5</v>
      </c>
      <c r="G33" s="8">
        <f t="shared" si="9"/>
        <v>231.3</v>
      </c>
      <c r="H33" s="7">
        <f t="shared" si="2"/>
        <v>26.003372681281622</v>
      </c>
      <c r="I33" s="7">
        <f t="shared" si="3"/>
        <v>26.003372681281622</v>
      </c>
    </row>
    <row r="34" spans="1:9" ht="76.5" outlineLevel="3">
      <c r="A34" s="4" t="s">
        <v>10</v>
      </c>
      <c r="B34" s="5" t="s">
        <v>41</v>
      </c>
      <c r="C34" s="5" t="s">
        <v>43</v>
      </c>
      <c r="D34" s="5" t="s">
        <v>11</v>
      </c>
      <c r="E34" s="7">
        <f>E35</f>
        <v>889.5</v>
      </c>
      <c r="F34" s="7">
        <f t="shared" si="9"/>
        <v>889.5</v>
      </c>
      <c r="G34" s="8">
        <f t="shared" si="9"/>
        <v>231.3</v>
      </c>
      <c r="H34" s="7">
        <f t="shared" si="2"/>
        <v>26.003372681281622</v>
      </c>
      <c r="I34" s="7">
        <f t="shared" si="3"/>
        <v>26.003372681281622</v>
      </c>
    </row>
    <row r="35" spans="1:9" ht="25.5" outlineLevel="4">
      <c r="A35" s="4" t="s">
        <v>30</v>
      </c>
      <c r="B35" s="5" t="s">
        <v>41</v>
      </c>
      <c r="C35" s="5" t="s">
        <v>43</v>
      </c>
      <c r="D35" s="5" t="s">
        <v>31</v>
      </c>
      <c r="E35" s="7">
        <v>889.5</v>
      </c>
      <c r="F35" s="7">
        <v>889.5</v>
      </c>
      <c r="G35" s="8">
        <v>231.3</v>
      </c>
      <c r="H35" s="7">
        <f t="shared" si="2"/>
        <v>26.003372681281622</v>
      </c>
      <c r="I35" s="7">
        <f t="shared" si="3"/>
        <v>26.003372681281622</v>
      </c>
    </row>
    <row r="36" spans="1:9" ht="25.5" outlineLevel="2">
      <c r="A36" s="4" t="s">
        <v>44</v>
      </c>
      <c r="B36" s="5" t="s">
        <v>41</v>
      </c>
      <c r="C36" s="5" t="s">
        <v>45</v>
      </c>
      <c r="D36" s="5" t="s">
        <v>8</v>
      </c>
      <c r="E36" s="7">
        <f>E37+E39</f>
        <v>825.80000000000007</v>
      </c>
      <c r="F36" s="7">
        <f t="shared" ref="F36:G36" si="10">F37+F39</f>
        <v>825.80000000000007</v>
      </c>
      <c r="G36" s="8">
        <f t="shared" si="10"/>
        <v>214.7</v>
      </c>
      <c r="H36" s="7">
        <f t="shared" si="2"/>
        <v>25.999031242431581</v>
      </c>
      <c r="I36" s="7">
        <f t="shared" si="3"/>
        <v>25.999031242431581</v>
      </c>
    </row>
    <row r="37" spans="1:9" ht="76.5" outlineLevel="3">
      <c r="A37" s="4" t="s">
        <v>10</v>
      </c>
      <c r="B37" s="5" t="s">
        <v>41</v>
      </c>
      <c r="C37" s="5" t="s">
        <v>45</v>
      </c>
      <c r="D37" s="5" t="s">
        <v>11</v>
      </c>
      <c r="E37" s="7">
        <f>E38</f>
        <v>771.2</v>
      </c>
      <c r="F37" s="7">
        <f t="shared" si="9"/>
        <v>771.2</v>
      </c>
      <c r="G37" s="8">
        <f t="shared" si="9"/>
        <v>214.7</v>
      </c>
      <c r="H37" s="7">
        <f t="shared" si="2"/>
        <v>27.839730290456426</v>
      </c>
      <c r="I37" s="7">
        <f t="shared" si="3"/>
        <v>27.839730290456426</v>
      </c>
    </row>
    <row r="38" spans="1:9" ht="25.5" outlineLevel="4">
      <c r="A38" s="4" t="s">
        <v>30</v>
      </c>
      <c r="B38" s="5" t="s">
        <v>41</v>
      </c>
      <c r="C38" s="5" t="s">
        <v>45</v>
      </c>
      <c r="D38" s="5" t="s">
        <v>31</v>
      </c>
      <c r="E38" s="7">
        <v>771.2</v>
      </c>
      <c r="F38" s="7">
        <v>771.2</v>
      </c>
      <c r="G38" s="8">
        <v>214.7</v>
      </c>
      <c r="H38" s="7">
        <f t="shared" si="2"/>
        <v>27.839730290456426</v>
      </c>
      <c r="I38" s="7">
        <f t="shared" si="3"/>
        <v>27.839730290456426</v>
      </c>
    </row>
    <row r="39" spans="1:9" ht="38.25" outlineLevel="3">
      <c r="A39" s="4" t="s">
        <v>14</v>
      </c>
      <c r="B39" s="5" t="s">
        <v>41</v>
      </c>
      <c r="C39" s="5" t="s">
        <v>45</v>
      </c>
      <c r="D39" s="5" t="s">
        <v>15</v>
      </c>
      <c r="E39" s="7">
        <f>E40</f>
        <v>54.6</v>
      </c>
      <c r="F39" s="7">
        <f t="shared" ref="F39:G39" si="11">F40</f>
        <v>54.6</v>
      </c>
      <c r="G39" s="8">
        <f t="shared" si="11"/>
        <v>0</v>
      </c>
      <c r="H39" s="7">
        <f t="shared" si="2"/>
        <v>0</v>
      </c>
      <c r="I39" s="7">
        <f t="shared" si="3"/>
        <v>0</v>
      </c>
    </row>
    <row r="40" spans="1:9" ht="38.25" outlineLevel="4">
      <c r="A40" s="4" t="s">
        <v>16</v>
      </c>
      <c r="B40" s="5" t="s">
        <v>41</v>
      </c>
      <c r="C40" s="5" t="s">
        <v>45</v>
      </c>
      <c r="D40" s="5" t="s">
        <v>17</v>
      </c>
      <c r="E40" s="7">
        <v>54.6</v>
      </c>
      <c r="F40" s="7">
        <v>54.6</v>
      </c>
      <c r="G40" s="8">
        <v>0</v>
      </c>
      <c r="H40" s="7">
        <f t="shared" si="2"/>
        <v>0</v>
      </c>
      <c r="I40" s="7">
        <f t="shared" si="3"/>
        <v>0</v>
      </c>
    </row>
    <row r="41" spans="1:9" ht="63.75" outlineLevel="2">
      <c r="A41" s="4" t="s">
        <v>46</v>
      </c>
      <c r="B41" s="5" t="s">
        <v>41</v>
      </c>
      <c r="C41" s="5" t="s">
        <v>47</v>
      </c>
      <c r="D41" s="5" t="s">
        <v>8</v>
      </c>
      <c r="E41" s="7">
        <f>E42</f>
        <v>3.5</v>
      </c>
      <c r="F41" s="7">
        <f t="shared" ref="F41:G42" si="12">F42</f>
        <v>3.5</v>
      </c>
      <c r="G41" s="8">
        <f t="shared" si="12"/>
        <v>0</v>
      </c>
      <c r="H41" s="7">
        <f t="shared" si="2"/>
        <v>0</v>
      </c>
      <c r="I41" s="7">
        <f t="shared" si="3"/>
        <v>0</v>
      </c>
    </row>
    <row r="42" spans="1:9" ht="38.25" outlineLevel="3">
      <c r="A42" s="4" t="s">
        <v>14</v>
      </c>
      <c r="B42" s="5" t="s">
        <v>41</v>
      </c>
      <c r="C42" s="5" t="s">
        <v>47</v>
      </c>
      <c r="D42" s="5" t="s">
        <v>15</v>
      </c>
      <c r="E42" s="7">
        <f>E43</f>
        <v>3.5</v>
      </c>
      <c r="F42" s="7">
        <f t="shared" si="12"/>
        <v>3.5</v>
      </c>
      <c r="G42" s="8">
        <f t="shared" si="12"/>
        <v>0</v>
      </c>
      <c r="H42" s="7">
        <f t="shared" si="2"/>
        <v>0</v>
      </c>
      <c r="I42" s="7">
        <f t="shared" si="3"/>
        <v>0</v>
      </c>
    </row>
    <row r="43" spans="1:9" ht="38.25" outlineLevel="4">
      <c r="A43" s="4" t="s">
        <v>16</v>
      </c>
      <c r="B43" s="5" t="s">
        <v>41</v>
      </c>
      <c r="C43" s="5" t="s">
        <v>47</v>
      </c>
      <c r="D43" s="5" t="s">
        <v>17</v>
      </c>
      <c r="E43" s="7">
        <v>3.5</v>
      </c>
      <c r="F43" s="7">
        <v>3.5</v>
      </c>
      <c r="G43" s="8">
        <v>0</v>
      </c>
      <c r="H43" s="7">
        <f t="shared" si="2"/>
        <v>0</v>
      </c>
      <c r="I43" s="7">
        <f t="shared" si="3"/>
        <v>0</v>
      </c>
    </row>
    <row r="44" spans="1:9" ht="76.5" outlineLevel="2">
      <c r="A44" s="4" t="s">
        <v>48</v>
      </c>
      <c r="B44" s="5" t="s">
        <v>41</v>
      </c>
      <c r="C44" s="5" t="s">
        <v>49</v>
      </c>
      <c r="D44" s="5" t="s">
        <v>8</v>
      </c>
      <c r="E44" s="7">
        <f>E45+E47</f>
        <v>191.8</v>
      </c>
      <c r="F44" s="7">
        <f t="shared" ref="F44:G44" si="13">F45+F47</f>
        <v>191.8</v>
      </c>
      <c r="G44" s="8">
        <f t="shared" si="13"/>
        <v>0</v>
      </c>
      <c r="H44" s="7">
        <f t="shared" si="2"/>
        <v>0</v>
      </c>
      <c r="I44" s="7">
        <f t="shared" si="3"/>
        <v>0</v>
      </c>
    </row>
    <row r="45" spans="1:9" ht="76.5" outlineLevel="3">
      <c r="A45" s="4" t="s">
        <v>10</v>
      </c>
      <c r="B45" s="5" t="s">
        <v>41</v>
      </c>
      <c r="C45" s="5" t="s">
        <v>49</v>
      </c>
      <c r="D45" s="5" t="s">
        <v>11</v>
      </c>
      <c r="E45" s="7">
        <f>E46</f>
        <v>8</v>
      </c>
      <c r="F45" s="7">
        <f t="shared" ref="F45:G45" si="14">F46</f>
        <v>8</v>
      </c>
      <c r="G45" s="8">
        <f t="shared" si="14"/>
        <v>0</v>
      </c>
      <c r="H45" s="7">
        <f t="shared" si="2"/>
        <v>0</v>
      </c>
      <c r="I45" s="7">
        <f t="shared" si="3"/>
        <v>0</v>
      </c>
    </row>
    <row r="46" spans="1:9" ht="25.5" outlineLevel="4">
      <c r="A46" s="4" t="s">
        <v>30</v>
      </c>
      <c r="B46" s="5" t="s">
        <v>41</v>
      </c>
      <c r="C46" s="5" t="s">
        <v>49</v>
      </c>
      <c r="D46" s="5" t="s">
        <v>31</v>
      </c>
      <c r="E46" s="7">
        <v>8</v>
      </c>
      <c r="F46" s="7">
        <v>8</v>
      </c>
      <c r="G46" s="8">
        <v>0</v>
      </c>
      <c r="H46" s="7">
        <f t="shared" si="2"/>
        <v>0</v>
      </c>
      <c r="I46" s="7">
        <f t="shared" si="3"/>
        <v>0</v>
      </c>
    </row>
    <row r="47" spans="1:9" ht="38.25" outlineLevel="3">
      <c r="A47" s="4" t="s">
        <v>14</v>
      </c>
      <c r="B47" s="5" t="s">
        <v>41</v>
      </c>
      <c r="C47" s="5" t="s">
        <v>49</v>
      </c>
      <c r="D47" s="5" t="s">
        <v>15</v>
      </c>
      <c r="E47" s="7">
        <f>E48</f>
        <v>183.8</v>
      </c>
      <c r="F47" s="7">
        <f t="shared" ref="F47:G47" si="15">F48</f>
        <v>183.8</v>
      </c>
      <c r="G47" s="8">
        <f t="shared" si="15"/>
        <v>0</v>
      </c>
      <c r="H47" s="7">
        <f t="shared" si="2"/>
        <v>0</v>
      </c>
      <c r="I47" s="7">
        <f t="shared" si="3"/>
        <v>0</v>
      </c>
    </row>
    <row r="48" spans="1:9" ht="38.25" outlineLevel="4">
      <c r="A48" s="4" t="s">
        <v>16</v>
      </c>
      <c r="B48" s="5" t="s">
        <v>41</v>
      </c>
      <c r="C48" s="5" t="s">
        <v>49</v>
      </c>
      <c r="D48" s="5" t="s">
        <v>17</v>
      </c>
      <c r="E48" s="7">
        <v>183.8</v>
      </c>
      <c r="F48" s="7">
        <v>183.8</v>
      </c>
      <c r="G48" s="8">
        <v>0</v>
      </c>
      <c r="H48" s="7">
        <f t="shared" si="2"/>
        <v>0</v>
      </c>
      <c r="I48" s="7">
        <f t="shared" si="3"/>
        <v>0</v>
      </c>
    </row>
    <row r="49" spans="1:9" ht="14.25" outlineLevel="1">
      <c r="A49" s="4" t="s">
        <v>50</v>
      </c>
      <c r="B49" s="5" t="s">
        <v>51</v>
      </c>
      <c r="C49" s="5" t="s">
        <v>9</v>
      </c>
      <c r="D49" s="5" t="s">
        <v>8</v>
      </c>
      <c r="E49" s="7">
        <f>E50</f>
        <v>28.1</v>
      </c>
      <c r="F49" s="7">
        <f t="shared" ref="F49:G51" si="16">F50</f>
        <v>28.1</v>
      </c>
      <c r="G49" s="8">
        <f t="shared" si="16"/>
        <v>0</v>
      </c>
      <c r="H49" s="7">
        <f t="shared" si="2"/>
        <v>0</v>
      </c>
      <c r="I49" s="7">
        <f t="shared" si="3"/>
        <v>0</v>
      </c>
    </row>
    <row r="50" spans="1:9" ht="63.75" outlineLevel="2">
      <c r="A50" s="4" t="s">
        <v>52</v>
      </c>
      <c r="B50" s="5" t="s">
        <v>51</v>
      </c>
      <c r="C50" s="5" t="s">
        <v>53</v>
      </c>
      <c r="D50" s="5" t="s">
        <v>8</v>
      </c>
      <c r="E50" s="7">
        <f>E51</f>
        <v>28.1</v>
      </c>
      <c r="F50" s="7">
        <f t="shared" si="16"/>
        <v>28.1</v>
      </c>
      <c r="G50" s="8">
        <f t="shared" si="16"/>
        <v>0</v>
      </c>
      <c r="H50" s="7">
        <f t="shared" si="2"/>
        <v>0</v>
      </c>
      <c r="I50" s="7">
        <f t="shared" si="3"/>
        <v>0</v>
      </c>
    </row>
    <row r="51" spans="1:9" ht="38.25" outlineLevel="3">
      <c r="A51" s="4" t="s">
        <v>14</v>
      </c>
      <c r="B51" s="5" t="s">
        <v>51</v>
      </c>
      <c r="C51" s="5" t="s">
        <v>53</v>
      </c>
      <c r="D51" s="5" t="s">
        <v>15</v>
      </c>
      <c r="E51" s="7">
        <f>E52</f>
        <v>28.1</v>
      </c>
      <c r="F51" s="7">
        <f t="shared" si="16"/>
        <v>28.1</v>
      </c>
      <c r="G51" s="8">
        <f t="shared" si="16"/>
        <v>0</v>
      </c>
      <c r="H51" s="7">
        <f t="shared" si="2"/>
        <v>0</v>
      </c>
      <c r="I51" s="7">
        <f t="shared" si="3"/>
        <v>0</v>
      </c>
    </row>
    <row r="52" spans="1:9" ht="38.25" outlineLevel="4">
      <c r="A52" s="4" t="s">
        <v>16</v>
      </c>
      <c r="B52" s="5" t="s">
        <v>51</v>
      </c>
      <c r="C52" s="5" t="s">
        <v>53</v>
      </c>
      <c r="D52" s="5" t="s">
        <v>17</v>
      </c>
      <c r="E52" s="7">
        <v>28.1</v>
      </c>
      <c r="F52" s="7">
        <v>28.1</v>
      </c>
      <c r="G52" s="8">
        <v>0</v>
      </c>
      <c r="H52" s="7">
        <f t="shared" si="2"/>
        <v>0</v>
      </c>
      <c r="I52" s="7">
        <f t="shared" si="3"/>
        <v>0</v>
      </c>
    </row>
    <row r="53" spans="1:9" ht="51" outlineLevel="1">
      <c r="A53" s="4" t="s">
        <v>54</v>
      </c>
      <c r="B53" s="5" t="s">
        <v>55</v>
      </c>
      <c r="C53" s="5" t="s">
        <v>9</v>
      </c>
      <c r="D53" s="5" t="s">
        <v>8</v>
      </c>
      <c r="E53" s="7">
        <f>E54+E57+E60+E63</f>
        <v>9191.0999999999985</v>
      </c>
      <c r="F53" s="7">
        <f t="shared" ref="F53:G53" si="17">F54+F57+F60+F63</f>
        <v>8093.9</v>
      </c>
      <c r="G53" s="8">
        <f t="shared" si="17"/>
        <v>3005.1</v>
      </c>
      <c r="H53" s="7">
        <f t="shared" si="2"/>
        <v>32.695760028723441</v>
      </c>
      <c r="I53" s="7">
        <f t="shared" si="3"/>
        <v>37.127960562893044</v>
      </c>
    </row>
    <row r="54" spans="1:9" ht="14.25" outlineLevel="2">
      <c r="A54" s="4" t="s">
        <v>36</v>
      </c>
      <c r="B54" s="5" t="s">
        <v>55</v>
      </c>
      <c r="C54" s="5" t="s">
        <v>37</v>
      </c>
      <c r="D54" s="5" t="s">
        <v>8</v>
      </c>
      <c r="E54" s="7">
        <f>E55</f>
        <v>6812.9</v>
      </c>
      <c r="F54" s="7">
        <f t="shared" ref="F54:G55" si="18">F55</f>
        <v>5389.6</v>
      </c>
      <c r="G54" s="8">
        <f t="shared" si="18"/>
        <v>2233.1999999999998</v>
      </c>
      <c r="H54" s="7">
        <f t="shared" si="2"/>
        <v>32.778992793083702</v>
      </c>
      <c r="I54" s="7">
        <f t="shared" si="3"/>
        <v>41.435356983820689</v>
      </c>
    </row>
    <row r="55" spans="1:9" ht="76.5" outlineLevel="3">
      <c r="A55" s="4" t="s">
        <v>10</v>
      </c>
      <c r="B55" s="5" t="s">
        <v>55</v>
      </c>
      <c r="C55" s="5" t="s">
        <v>37</v>
      </c>
      <c r="D55" s="5" t="s">
        <v>11</v>
      </c>
      <c r="E55" s="7">
        <f>E56</f>
        <v>6812.9</v>
      </c>
      <c r="F55" s="7">
        <f t="shared" si="18"/>
        <v>5389.6</v>
      </c>
      <c r="G55" s="8">
        <f t="shared" si="18"/>
        <v>2233.1999999999998</v>
      </c>
      <c r="H55" s="7">
        <f t="shared" si="2"/>
        <v>32.778992793083702</v>
      </c>
      <c r="I55" s="7">
        <f t="shared" si="3"/>
        <v>41.435356983820689</v>
      </c>
    </row>
    <row r="56" spans="1:9" ht="25.5" outlineLevel="4">
      <c r="A56" s="4" t="s">
        <v>30</v>
      </c>
      <c r="B56" s="5" t="s">
        <v>55</v>
      </c>
      <c r="C56" s="5" t="s">
        <v>37</v>
      </c>
      <c r="D56" s="5" t="s">
        <v>31</v>
      </c>
      <c r="E56" s="7">
        <v>6812.9</v>
      </c>
      <c r="F56" s="7">
        <v>5389.6</v>
      </c>
      <c r="G56" s="8">
        <v>2233.1999999999998</v>
      </c>
      <c r="H56" s="7">
        <f t="shared" si="2"/>
        <v>32.778992793083702</v>
      </c>
      <c r="I56" s="7">
        <f t="shared" si="3"/>
        <v>41.435356983820689</v>
      </c>
    </row>
    <row r="57" spans="1:9" ht="14.25" outlineLevel="2">
      <c r="A57" s="4" t="s">
        <v>56</v>
      </c>
      <c r="B57" s="5" t="s">
        <v>55</v>
      </c>
      <c r="C57" s="5" t="s">
        <v>57</v>
      </c>
      <c r="D57" s="5" t="s">
        <v>8</v>
      </c>
      <c r="E57" s="7">
        <f>E58</f>
        <v>2012.8</v>
      </c>
      <c r="F57" s="7">
        <f t="shared" ref="F57:G58" si="19">F58</f>
        <v>1777</v>
      </c>
      <c r="G57" s="8">
        <f t="shared" si="19"/>
        <v>680.6</v>
      </c>
      <c r="H57" s="7">
        <f t="shared" si="2"/>
        <v>33.81359300476948</v>
      </c>
      <c r="I57" s="7">
        <f t="shared" si="3"/>
        <v>38.300506471581322</v>
      </c>
    </row>
    <row r="58" spans="1:9" ht="76.5" outlineLevel="3">
      <c r="A58" s="4" t="s">
        <v>10</v>
      </c>
      <c r="B58" s="5" t="s">
        <v>55</v>
      </c>
      <c r="C58" s="5" t="s">
        <v>57</v>
      </c>
      <c r="D58" s="5" t="s">
        <v>11</v>
      </c>
      <c r="E58" s="7">
        <f>E59</f>
        <v>2012.8</v>
      </c>
      <c r="F58" s="7">
        <f t="shared" si="19"/>
        <v>1777</v>
      </c>
      <c r="G58" s="8">
        <f t="shared" si="19"/>
        <v>680.6</v>
      </c>
      <c r="H58" s="7">
        <f t="shared" si="2"/>
        <v>33.81359300476948</v>
      </c>
      <c r="I58" s="7">
        <f t="shared" si="3"/>
        <v>38.300506471581322</v>
      </c>
    </row>
    <row r="59" spans="1:9" ht="25.5" outlineLevel="4">
      <c r="A59" s="4" t="s">
        <v>30</v>
      </c>
      <c r="B59" s="5" t="s">
        <v>55</v>
      </c>
      <c r="C59" s="5" t="s">
        <v>57</v>
      </c>
      <c r="D59" s="5" t="s">
        <v>31</v>
      </c>
      <c r="E59" s="7">
        <v>2012.8</v>
      </c>
      <c r="F59" s="7">
        <v>1777</v>
      </c>
      <c r="G59" s="8">
        <v>680.6</v>
      </c>
      <c r="H59" s="7">
        <f t="shared" si="2"/>
        <v>33.81359300476948</v>
      </c>
      <c r="I59" s="7">
        <f t="shared" si="3"/>
        <v>38.300506471581322</v>
      </c>
    </row>
    <row r="60" spans="1:9" ht="89.25" outlineLevel="2">
      <c r="A60" s="4" t="s">
        <v>38</v>
      </c>
      <c r="B60" s="5" t="s">
        <v>55</v>
      </c>
      <c r="C60" s="5" t="s">
        <v>39</v>
      </c>
      <c r="D60" s="5" t="s">
        <v>8</v>
      </c>
      <c r="E60" s="7">
        <f>E61</f>
        <v>0</v>
      </c>
      <c r="F60" s="7">
        <f t="shared" ref="F60:F61" si="20">F61</f>
        <v>561.9</v>
      </c>
      <c r="G60" s="8">
        <f t="shared" ref="G60:G61" si="21">G61</f>
        <v>0</v>
      </c>
      <c r="H60" s="7" t="e">
        <f t="shared" si="2"/>
        <v>#DIV/0!</v>
      </c>
      <c r="I60" s="7">
        <f t="shared" si="3"/>
        <v>0</v>
      </c>
    </row>
    <row r="61" spans="1:9" ht="76.5" outlineLevel="3">
      <c r="A61" s="4" t="s">
        <v>10</v>
      </c>
      <c r="B61" s="5" t="s">
        <v>55</v>
      </c>
      <c r="C61" s="5" t="s">
        <v>39</v>
      </c>
      <c r="D61" s="5" t="s">
        <v>11</v>
      </c>
      <c r="E61" s="7">
        <f>E62</f>
        <v>0</v>
      </c>
      <c r="F61" s="7">
        <f t="shared" si="20"/>
        <v>561.9</v>
      </c>
      <c r="G61" s="8">
        <f t="shared" si="21"/>
        <v>0</v>
      </c>
      <c r="H61" s="7" t="e">
        <f t="shared" si="2"/>
        <v>#DIV/0!</v>
      </c>
      <c r="I61" s="7">
        <f t="shared" si="3"/>
        <v>0</v>
      </c>
    </row>
    <row r="62" spans="1:9" ht="25.5" outlineLevel="4">
      <c r="A62" s="4" t="s">
        <v>30</v>
      </c>
      <c r="B62" s="5" t="s">
        <v>55</v>
      </c>
      <c r="C62" s="5" t="s">
        <v>39</v>
      </c>
      <c r="D62" s="5" t="s">
        <v>31</v>
      </c>
      <c r="E62" s="7">
        <v>0</v>
      </c>
      <c r="F62" s="7">
        <v>561.9</v>
      </c>
      <c r="G62" s="8">
        <v>0</v>
      </c>
      <c r="H62" s="7" t="e">
        <f t="shared" si="2"/>
        <v>#DIV/0!</v>
      </c>
      <c r="I62" s="7">
        <f t="shared" si="3"/>
        <v>0</v>
      </c>
    </row>
    <row r="63" spans="1:9" ht="14.25" outlineLevel="2">
      <c r="A63" s="4" t="s">
        <v>42</v>
      </c>
      <c r="B63" s="5" t="s">
        <v>55</v>
      </c>
      <c r="C63" s="5" t="s">
        <v>43</v>
      </c>
      <c r="D63" s="5" t="s">
        <v>8</v>
      </c>
      <c r="E63" s="7">
        <f>E64</f>
        <v>365.4</v>
      </c>
      <c r="F63" s="7">
        <f t="shared" ref="F63:F64" si="22">F64</f>
        <v>365.4</v>
      </c>
      <c r="G63" s="8">
        <f t="shared" ref="G63:G64" si="23">G64</f>
        <v>91.3</v>
      </c>
      <c r="H63" s="7">
        <f t="shared" si="2"/>
        <v>24.986316365626713</v>
      </c>
      <c r="I63" s="7">
        <f t="shared" si="3"/>
        <v>24.986316365626713</v>
      </c>
    </row>
    <row r="64" spans="1:9" ht="76.5" outlineLevel="3">
      <c r="A64" s="4" t="s">
        <v>10</v>
      </c>
      <c r="B64" s="5" t="s">
        <v>55</v>
      </c>
      <c r="C64" s="5" t="s">
        <v>43</v>
      </c>
      <c r="D64" s="5" t="s">
        <v>11</v>
      </c>
      <c r="E64" s="7">
        <f>E65</f>
        <v>365.4</v>
      </c>
      <c r="F64" s="7">
        <f t="shared" si="22"/>
        <v>365.4</v>
      </c>
      <c r="G64" s="8">
        <f t="shared" si="23"/>
        <v>91.3</v>
      </c>
      <c r="H64" s="7">
        <f t="shared" si="2"/>
        <v>24.986316365626713</v>
      </c>
      <c r="I64" s="7">
        <f t="shared" si="3"/>
        <v>24.986316365626713</v>
      </c>
    </row>
    <row r="65" spans="1:9" ht="25.5" outlineLevel="4">
      <c r="A65" s="4" t="s">
        <v>30</v>
      </c>
      <c r="B65" s="5" t="s">
        <v>55</v>
      </c>
      <c r="C65" s="5" t="s">
        <v>43</v>
      </c>
      <c r="D65" s="5" t="s">
        <v>31</v>
      </c>
      <c r="E65" s="7">
        <v>365.4</v>
      </c>
      <c r="F65" s="7">
        <v>365.4</v>
      </c>
      <c r="G65" s="8">
        <v>91.3</v>
      </c>
      <c r="H65" s="7">
        <f t="shared" si="2"/>
        <v>24.986316365626713</v>
      </c>
      <c r="I65" s="7">
        <f t="shared" si="3"/>
        <v>24.986316365626713</v>
      </c>
    </row>
    <row r="66" spans="1:9" ht="14.25" outlineLevel="1">
      <c r="A66" s="4" t="s">
        <v>58</v>
      </c>
      <c r="B66" s="5" t="s">
        <v>59</v>
      </c>
      <c r="C66" s="5" t="s">
        <v>9</v>
      </c>
      <c r="D66" s="5" t="s">
        <v>8</v>
      </c>
      <c r="E66" s="7">
        <f>E67</f>
        <v>1500</v>
      </c>
      <c r="F66" s="7">
        <f t="shared" ref="F66:G68" si="24">F67</f>
        <v>400</v>
      </c>
      <c r="G66" s="8">
        <f t="shared" si="24"/>
        <v>0</v>
      </c>
      <c r="H66" s="7">
        <f t="shared" si="2"/>
        <v>0</v>
      </c>
      <c r="I66" s="7">
        <f t="shared" si="3"/>
        <v>0</v>
      </c>
    </row>
    <row r="67" spans="1:9" ht="25.5" outlineLevel="2">
      <c r="A67" s="4" t="s">
        <v>60</v>
      </c>
      <c r="B67" s="5" t="s">
        <v>59</v>
      </c>
      <c r="C67" s="5" t="s">
        <v>61</v>
      </c>
      <c r="D67" s="5" t="s">
        <v>8</v>
      </c>
      <c r="E67" s="7">
        <f>E68</f>
        <v>1500</v>
      </c>
      <c r="F67" s="7">
        <f t="shared" si="24"/>
        <v>400</v>
      </c>
      <c r="G67" s="8">
        <f t="shared" si="24"/>
        <v>0</v>
      </c>
      <c r="H67" s="7">
        <f t="shared" si="2"/>
        <v>0</v>
      </c>
      <c r="I67" s="7">
        <f t="shared" si="3"/>
        <v>0</v>
      </c>
    </row>
    <row r="68" spans="1:9" ht="14.25" outlineLevel="3">
      <c r="A68" s="4" t="s">
        <v>18</v>
      </c>
      <c r="B68" s="5" t="s">
        <v>59</v>
      </c>
      <c r="C68" s="5" t="s">
        <v>61</v>
      </c>
      <c r="D68" s="5" t="s">
        <v>19</v>
      </c>
      <c r="E68" s="7">
        <f>E69</f>
        <v>1500</v>
      </c>
      <c r="F68" s="7">
        <f t="shared" si="24"/>
        <v>400</v>
      </c>
      <c r="G68" s="8">
        <f t="shared" si="24"/>
        <v>0</v>
      </c>
      <c r="H68" s="7">
        <f t="shared" si="2"/>
        <v>0</v>
      </c>
      <c r="I68" s="7">
        <f t="shared" si="3"/>
        <v>0</v>
      </c>
    </row>
    <row r="69" spans="1:9" ht="14.25" outlineLevel="4">
      <c r="A69" s="4" t="s">
        <v>62</v>
      </c>
      <c r="B69" s="5" t="s">
        <v>59</v>
      </c>
      <c r="C69" s="5" t="s">
        <v>61</v>
      </c>
      <c r="D69" s="5" t="s">
        <v>63</v>
      </c>
      <c r="E69" s="7">
        <v>1500</v>
      </c>
      <c r="F69" s="7">
        <v>400</v>
      </c>
      <c r="G69" s="8">
        <v>0</v>
      </c>
      <c r="H69" s="7">
        <f t="shared" si="2"/>
        <v>0</v>
      </c>
      <c r="I69" s="7">
        <f t="shared" si="3"/>
        <v>0</v>
      </c>
    </row>
    <row r="70" spans="1:9" ht="14.25" outlineLevel="1">
      <c r="A70" s="4" t="s">
        <v>64</v>
      </c>
      <c r="B70" s="5" t="s">
        <v>65</v>
      </c>
      <c r="C70" s="5" t="s">
        <v>9</v>
      </c>
      <c r="D70" s="5" t="s">
        <v>8</v>
      </c>
      <c r="E70" s="7">
        <f>E71+E74+E77+E82+E91</f>
        <v>37924.300000000003</v>
      </c>
      <c r="F70" s="7">
        <f t="shared" ref="F70:G70" si="25">F71+F74+F77+F82+F91</f>
        <v>75254.2</v>
      </c>
      <c r="G70" s="8">
        <f t="shared" si="25"/>
        <v>15938</v>
      </c>
      <c r="H70" s="7">
        <f t="shared" si="2"/>
        <v>42.025825130589091</v>
      </c>
      <c r="I70" s="7">
        <f t="shared" si="3"/>
        <v>21.178884367915678</v>
      </c>
    </row>
    <row r="71" spans="1:9" ht="140.25" outlineLevel="2">
      <c r="A71" s="4" t="s">
        <v>66</v>
      </c>
      <c r="B71" s="5" t="s">
        <v>65</v>
      </c>
      <c r="C71" s="5" t="s">
        <v>67</v>
      </c>
      <c r="D71" s="5" t="s">
        <v>8</v>
      </c>
      <c r="E71" s="7">
        <f>E72</f>
        <v>0</v>
      </c>
      <c r="F71" s="7">
        <f t="shared" ref="F71:G71" si="26">F72</f>
        <v>1000</v>
      </c>
      <c r="G71" s="8">
        <f t="shared" si="26"/>
        <v>0</v>
      </c>
      <c r="H71" s="7" t="e">
        <f t="shared" si="2"/>
        <v>#DIV/0!</v>
      </c>
      <c r="I71" s="7">
        <f t="shared" si="3"/>
        <v>0</v>
      </c>
    </row>
    <row r="72" spans="1:9" ht="25.5" outlineLevel="3">
      <c r="A72" s="4" t="s">
        <v>68</v>
      </c>
      <c r="B72" s="5" t="s">
        <v>65</v>
      </c>
      <c r="C72" s="5" t="s">
        <v>67</v>
      </c>
      <c r="D72" s="5" t="s">
        <v>69</v>
      </c>
      <c r="E72" s="7">
        <f>E73</f>
        <v>0</v>
      </c>
      <c r="F72" s="7">
        <f t="shared" ref="F72:G72" si="27">F73</f>
        <v>1000</v>
      </c>
      <c r="G72" s="8">
        <f t="shared" si="27"/>
        <v>0</v>
      </c>
      <c r="H72" s="7" t="e">
        <f t="shared" si="2"/>
        <v>#DIV/0!</v>
      </c>
      <c r="I72" s="7">
        <f t="shared" si="3"/>
        <v>0</v>
      </c>
    </row>
    <row r="73" spans="1:9" ht="14.25" outlineLevel="4">
      <c r="A73" s="4" t="s">
        <v>70</v>
      </c>
      <c r="B73" s="5" t="s">
        <v>65</v>
      </c>
      <c r="C73" s="5" t="s">
        <v>67</v>
      </c>
      <c r="D73" s="5" t="s">
        <v>71</v>
      </c>
      <c r="E73" s="7">
        <v>0</v>
      </c>
      <c r="F73" s="7">
        <v>1000</v>
      </c>
      <c r="G73" s="8">
        <v>0</v>
      </c>
      <c r="H73" s="7" t="e">
        <f t="shared" si="2"/>
        <v>#DIV/0!</v>
      </c>
      <c r="I73" s="7">
        <f t="shared" si="3"/>
        <v>0</v>
      </c>
    </row>
    <row r="74" spans="1:9" ht="51" outlineLevel="2">
      <c r="A74" s="4" t="s">
        <v>72</v>
      </c>
      <c r="B74" s="5" t="s">
        <v>65</v>
      </c>
      <c r="C74" s="5" t="s">
        <v>73</v>
      </c>
      <c r="D74" s="5" t="s">
        <v>8</v>
      </c>
      <c r="E74" s="7">
        <f>E75</f>
        <v>600</v>
      </c>
      <c r="F74" s="7">
        <f t="shared" ref="F74" si="28">F75</f>
        <v>250</v>
      </c>
      <c r="G74" s="8">
        <f t="shared" ref="G74" si="29">G75</f>
        <v>0</v>
      </c>
      <c r="H74" s="7">
        <f t="shared" si="2"/>
        <v>0</v>
      </c>
      <c r="I74" s="7">
        <f t="shared" si="3"/>
        <v>0</v>
      </c>
    </row>
    <row r="75" spans="1:9" ht="38.25" outlineLevel="3">
      <c r="A75" s="4" t="s">
        <v>14</v>
      </c>
      <c r="B75" s="5" t="s">
        <v>65</v>
      </c>
      <c r="C75" s="5" t="s">
        <v>73</v>
      </c>
      <c r="D75" s="5" t="s">
        <v>15</v>
      </c>
      <c r="E75" s="7">
        <f>E76</f>
        <v>600</v>
      </c>
      <c r="F75" s="7">
        <f t="shared" ref="F75:G75" si="30">F76</f>
        <v>250</v>
      </c>
      <c r="G75" s="8">
        <f t="shared" si="30"/>
        <v>0</v>
      </c>
      <c r="H75" s="7">
        <f t="shared" si="2"/>
        <v>0</v>
      </c>
      <c r="I75" s="7">
        <f t="shared" si="3"/>
        <v>0</v>
      </c>
    </row>
    <row r="76" spans="1:9" ht="38.25" outlineLevel="4">
      <c r="A76" s="4" t="s">
        <v>16</v>
      </c>
      <c r="B76" s="5" t="s">
        <v>65</v>
      </c>
      <c r="C76" s="5" t="s">
        <v>73</v>
      </c>
      <c r="D76" s="5" t="s">
        <v>17</v>
      </c>
      <c r="E76" s="7">
        <v>600</v>
      </c>
      <c r="F76" s="7">
        <v>250</v>
      </c>
      <c r="G76" s="8">
        <v>0</v>
      </c>
      <c r="H76" s="7">
        <f t="shared" ref="H76:H139" si="31">G76/E76*100</f>
        <v>0</v>
      </c>
      <c r="I76" s="7">
        <f t="shared" ref="I76:I139" si="32">G76/F76*100</f>
        <v>0</v>
      </c>
    </row>
    <row r="77" spans="1:9" ht="25.5" outlineLevel="2">
      <c r="A77" s="4" t="s">
        <v>74</v>
      </c>
      <c r="B77" s="5" t="s">
        <v>65</v>
      </c>
      <c r="C77" s="5" t="s">
        <v>75</v>
      </c>
      <c r="D77" s="5" t="s">
        <v>8</v>
      </c>
      <c r="E77" s="7">
        <f>E78+E80</f>
        <v>2450</v>
      </c>
      <c r="F77" s="7">
        <f t="shared" ref="F77:G77" si="33">F78+F80</f>
        <v>41414</v>
      </c>
      <c r="G77" s="8">
        <f t="shared" si="33"/>
        <v>4059</v>
      </c>
      <c r="H77" s="7">
        <f t="shared" si="31"/>
        <v>165.67346938775512</v>
      </c>
      <c r="I77" s="7">
        <f t="shared" si="32"/>
        <v>9.8010334669435455</v>
      </c>
    </row>
    <row r="78" spans="1:9" ht="38.25" outlineLevel="3">
      <c r="A78" s="4" t="s">
        <v>14</v>
      </c>
      <c r="B78" s="5" t="s">
        <v>65</v>
      </c>
      <c r="C78" s="5" t="s">
        <v>75</v>
      </c>
      <c r="D78" s="5" t="s">
        <v>15</v>
      </c>
      <c r="E78" s="7">
        <f>E79</f>
        <v>2450</v>
      </c>
      <c r="F78" s="7">
        <f t="shared" ref="F78" si="34">F79</f>
        <v>7057.9</v>
      </c>
      <c r="G78" s="8">
        <f t="shared" ref="G78" si="35">G79</f>
        <v>4059</v>
      </c>
      <c r="H78" s="7">
        <f t="shared" si="31"/>
        <v>165.67346938775512</v>
      </c>
      <c r="I78" s="7">
        <f t="shared" si="32"/>
        <v>57.510024228169854</v>
      </c>
    </row>
    <row r="79" spans="1:9" ht="38.25" outlineLevel="4">
      <c r="A79" s="4" t="s">
        <v>16</v>
      </c>
      <c r="B79" s="5" t="s">
        <v>65</v>
      </c>
      <c r="C79" s="5" t="s">
        <v>75</v>
      </c>
      <c r="D79" s="5" t="s">
        <v>17</v>
      </c>
      <c r="E79" s="7">
        <v>2450</v>
      </c>
      <c r="F79" s="7">
        <v>7057.9</v>
      </c>
      <c r="G79" s="8">
        <v>4059</v>
      </c>
      <c r="H79" s="7">
        <f t="shared" si="31"/>
        <v>165.67346938775512</v>
      </c>
      <c r="I79" s="7">
        <f t="shared" si="32"/>
        <v>57.510024228169854</v>
      </c>
    </row>
    <row r="80" spans="1:9" ht="14.25" outlineLevel="3">
      <c r="A80" s="4" t="s">
        <v>18</v>
      </c>
      <c r="B80" s="5" t="s">
        <v>65</v>
      </c>
      <c r="C80" s="5" t="s">
        <v>75</v>
      </c>
      <c r="D80" s="5" t="s">
        <v>19</v>
      </c>
      <c r="E80" s="7">
        <f>E81</f>
        <v>0</v>
      </c>
      <c r="F80" s="7">
        <f t="shared" ref="F80:G80" si="36">F81</f>
        <v>34356.1</v>
      </c>
      <c r="G80" s="8">
        <f t="shared" si="36"/>
        <v>0</v>
      </c>
      <c r="H80" s="7" t="e">
        <f t="shared" si="31"/>
        <v>#DIV/0!</v>
      </c>
      <c r="I80" s="7">
        <f t="shared" si="32"/>
        <v>0</v>
      </c>
    </row>
    <row r="81" spans="1:9" ht="14.25" outlineLevel="4">
      <c r="A81" s="4" t="s">
        <v>62</v>
      </c>
      <c r="B81" s="5" t="s">
        <v>65</v>
      </c>
      <c r="C81" s="5" t="s">
        <v>75</v>
      </c>
      <c r="D81" s="5" t="s">
        <v>63</v>
      </c>
      <c r="E81" s="7">
        <v>0</v>
      </c>
      <c r="F81" s="7">
        <v>34356.1</v>
      </c>
      <c r="G81" s="8">
        <v>0</v>
      </c>
      <c r="H81" s="7" t="e">
        <f t="shared" si="31"/>
        <v>#DIV/0!</v>
      </c>
      <c r="I81" s="7">
        <f t="shared" si="32"/>
        <v>0</v>
      </c>
    </row>
    <row r="82" spans="1:9" ht="25.5" outlineLevel="2">
      <c r="A82" s="4" t="s">
        <v>76</v>
      </c>
      <c r="B82" s="5" t="s">
        <v>65</v>
      </c>
      <c r="C82" s="5" t="s">
        <v>77</v>
      </c>
      <c r="D82" s="5" t="s">
        <v>8</v>
      </c>
      <c r="E82" s="7">
        <f>E83+E85+E87+E89</f>
        <v>34874.300000000003</v>
      </c>
      <c r="F82" s="7">
        <f t="shared" ref="F82:G82" si="37">F83+F85+F87+F89</f>
        <v>32159.5</v>
      </c>
      <c r="G82" s="8">
        <f t="shared" si="37"/>
        <v>11467.5</v>
      </c>
      <c r="H82" s="7">
        <f t="shared" si="31"/>
        <v>32.882380434876104</v>
      </c>
      <c r="I82" s="7">
        <f t="shared" si="32"/>
        <v>35.658203641225768</v>
      </c>
    </row>
    <row r="83" spans="1:9" ht="76.5" outlineLevel="3">
      <c r="A83" s="4" t="s">
        <v>10</v>
      </c>
      <c r="B83" s="5" t="s">
        <v>65</v>
      </c>
      <c r="C83" s="5" t="s">
        <v>77</v>
      </c>
      <c r="D83" s="5" t="s">
        <v>11</v>
      </c>
      <c r="E83" s="7">
        <f>E84</f>
        <v>27092.7</v>
      </c>
      <c r="F83" s="7">
        <f t="shared" ref="F83:G83" si="38">F84</f>
        <v>23994.799999999999</v>
      </c>
      <c r="G83" s="8">
        <f t="shared" si="38"/>
        <v>9971.6</v>
      </c>
      <c r="H83" s="7">
        <f t="shared" si="31"/>
        <v>36.805486348721246</v>
      </c>
      <c r="I83" s="7">
        <f t="shared" si="32"/>
        <v>41.557337423108343</v>
      </c>
    </row>
    <row r="84" spans="1:9" ht="25.5" outlineLevel="4">
      <c r="A84" s="4" t="s">
        <v>12</v>
      </c>
      <c r="B84" s="5" t="s">
        <v>65</v>
      </c>
      <c r="C84" s="5" t="s">
        <v>77</v>
      </c>
      <c r="D84" s="5" t="s">
        <v>13</v>
      </c>
      <c r="E84" s="7">
        <v>27092.7</v>
      </c>
      <c r="F84" s="7">
        <v>23994.799999999999</v>
      </c>
      <c r="G84" s="8">
        <v>9971.6</v>
      </c>
      <c r="H84" s="7">
        <f t="shared" si="31"/>
        <v>36.805486348721246</v>
      </c>
      <c r="I84" s="7">
        <f t="shared" si="32"/>
        <v>41.557337423108343</v>
      </c>
    </row>
    <row r="85" spans="1:9" ht="38.25" outlineLevel="3">
      <c r="A85" s="4" t="s">
        <v>14</v>
      </c>
      <c r="B85" s="5" t="s">
        <v>65</v>
      </c>
      <c r="C85" s="5" t="s">
        <v>77</v>
      </c>
      <c r="D85" s="5" t="s">
        <v>15</v>
      </c>
      <c r="E85" s="7">
        <f>E86</f>
        <v>7468.6</v>
      </c>
      <c r="F85" s="7">
        <f t="shared" ref="F85" si="39">F86</f>
        <v>7848.3</v>
      </c>
      <c r="G85" s="8">
        <f t="shared" ref="G85" si="40">G86</f>
        <v>1495.9</v>
      </c>
      <c r="H85" s="7">
        <f t="shared" si="31"/>
        <v>20.029188870738825</v>
      </c>
      <c r="I85" s="7">
        <f t="shared" si="32"/>
        <v>19.060178637411923</v>
      </c>
    </row>
    <row r="86" spans="1:9" ht="38.25" outlineLevel="4">
      <c r="A86" s="4" t="s">
        <v>16</v>
      </c>
      <c r="B86" s="5" t="s">
        <v>65</v>
      </c>
      <c r="C86" s="5" t="s">
        <v>77</v>
      </c>
      <c r="D86" s="5" t="s">
        <v>17</v>
      </c>
      <c r="E86" s="7">
        <v>7468.6</v>
      </c>
      <c r="F86" s="7">
        <v>7848.3</v>
      </c>
      <c r="G86" s="8">
        <v>1495.9</v>
      </c>
      <c r="H86" s="7">
        <f t="shared" si="31"/>
        <v>20.029188870738825</v>
      </c>
      <c r="I86" s="7">
        <f t="shared" si="32"/>
        <v>19.060178637411923</v>
      </c>
    </row>
    <row r="87" spans="1:9" ht="25.5" outlineLevel="3">
      <c r="A87" s="4" t="s">
        <v>68</v>
      </c>
      <c r="B87" s="5" t="s">
        <v>65</v>
      </c>
      <c r="C87" s="5" t="s">
        <v>77</v>
      </c>
      <c r="D87" s="5" t="s">
        <v>69</v>
      </c>
      <c r="E87" s="7">
        <f>E88</f>
        <v>0</v>
      </c>
      <c r="F87" s="7">
        <f t="shared" ref="F87" si="41">F88</f>
        <v>3.2</v>
      </c>
      <c r="G87" s="8">
        <f t="shared" ref="G87" si="42">G88</f>
        <v>0</v>
      </c>
      <c r="H87" s="7" t="e">
        <f t="shared" si="31"/>
        <v>#DIV/0!</v>
      </c>
      <c r="I87" s="7">
        <f t="shared" si="32"/>
        <v>0</v>
      </c>
    </row>
    <row r="88" spans="1:9" ht="38.25" outlineLevel="4">
      <c r="A88" s="4" t="s">
        <v>78</v>
      </c>
      <c r="B88" s="5" t="s">
        <v>65</v>
      </c>
      <c r="C88" s="5" t="s">
        <v>77</v>
      </c>
      <c r="D88" s="5" t="s">
        <v>79</v>
      </c>
      <c r="E88" s="7">
        <v>0</v>
      </c>
      <c r="F88" s="7">
        <v>3.2</v>
      </c>
      <c r="G88" s="8">
        <v>0</v>
      </c>
      <c r="H88" s="7" t="e">
        <f t="shared" si="31"/>
        <v>#DIV/0!</v>
      </c>
      <c r="I88" s="7">
        <f t="shared" si="32"/>
        <v>0</v>
      </c>
    </row>
    <row r="89" spans="1:9" ht="14.25" outlineLevel="3">
      <c r="A89" s="4" t="s">
        <v>18</v>
      </c>
      <c r="B89" s="5" t="s">
        <v>65</v>
      </c>
      <c r="C89" s="5" t="s">
        <v>77</v>
      </c>
      <c r="D89" s="5" t="s">
        <v>19</v>
      </c>
      <c r="E89" s="7">
        <f>E90</f>
        <v>313</v>
      </c>
      <c r="F89" s="7">
        <f t="shared" ref="F89:G89" si="43">F90</f>
        <v>313.2</v>
      </c>
      <c r="G89" s="8">
        <f t="shared" si="43"/>
        <v>0</v>
      </c>
      <c r="H89" s="7">
        <f t="shared" si="31"/>
        <v>0</v>
      </c>
      <c r="I89" s="7">
        <f t="shared" si="32"/>
        <v>0</v>
      </c>
    </row>
    <row r="90" spans="1:9" ht="25.5" outlineLevel="4">
      <c r="A90" s="4" t="s">
        <v>22</v>
      </c>
      <c r="B90" s="5" t="s">
        <v>65</v>
      </c>
      <c r="C90" s="5" t="s">
        <v>77</v>
      </c>
      <c r="D90" s="5" t="s">
        <v>23</v>
      </c>
      <c r="E90" s="7">
        <v>313</v>
      </c>
      <c r="F90" s="7">
        <v>313.2</v>
      </c>
      <c r="G90" s="8">
        <v>0</v>
      </c>
      <c r="H90" s="7">
        <f t="shared" si="31"/>
        <v>0</v>
      </c>
      <c r="I90" s="7">
        <f t="shared" si="32"/>
        <v>0</v>
      </c>
    </row>
    <row r="91" spans="1:9" ht="38.25" outlineLevel="2">
      <c r="A91" s="4" t="s">
        <v>80</v>
      </c>
      <c r="B91" s="5" t="s">
        <v>65</v>
      </c>
      <c r="C91" s="5" t="s">
        <v>81</v>
      </c>
      <c r="D91" s="5" t="s">
        <v>8</v>
      </c>
      <c r="E91" s="7">
        <f>E92+E94</f>
        <v>0</v>
      </c>
      <c r="F91" s="7">
        <f t="shared" ref="F91:G91" si="44">F92+F94</f>
        <v>430.7</v>
      </c>
      <c r="G91" s="8">
        <f t="shared" si="44"/>
        <v>411.5</v>
      </c>
      <c r="H91" s="7" t="e">
        <f t="shared" si="31"/>
        <v>#DIV/0!</v>
      </c>
      <c r="I91" s="7">
        <f t="shared" si="32"/>
        <v>95.542140701184124</v>
      </c>
    </row>
    <row r="92" spans="1:9" ht="38.25" outlineLevel="3">
      <c r="A92" s="4" t="s">
        <v>14</v>
      </c>
      <c r="B92" s="5" t="s">
        <v>65</v>
      </c>
      <c r="C92" s="5" t="s">
        <v>81</v>
      </c>
      <c r="D92" s="5" t="s">
        <v>15</v>
      </c>
      <c r="E92" s="7">
        <f>E93</f>
        <v>0</v>
      </c>
      <c r="F92" s="7">
        <f t="shared" ref="F92" si="45">F93</f>
        <v>9.1999999999999993</v>
      </c>
      <c r="G92" s="8">
        <f t="shared" ref="G92" si="46">G93</f>
        <v>9.1999999999999993</v>
      </c>
      <c r="H92" s="7" t="e">
        <f t="shared" si="31"/>
        <v>#DIV/0!</v>
      </c>
      <c r="I92" s="7">
        <f t="shared" si="32"/>
        <v>100</v>
      </c>
    </row>
    <row r="93" spans="1:9" ht="38.25" outlineLevel="4">
      <c r="A93" s="4" t="s">
        <v>16</v>
      </c>
      <c r="B93" s="5" t="s">
        <v>65</v>
      </c>
      <c r="C93" s="5" t="s">
        <v>81</v>
      </c>
      <c r="D93" s="5" t="s">
        <v>17</v>
      </c>
      <c r="E93" s="7">
        <v>0</v>
      </c>
      <c r="F93" s="7">
        <v>9.1999999999999993</v>
      </c>
      <c r="G93" s="8">
        <v>9.1999999999999993</v>
      </c>
      <c r="H93" s="7" t="e">
        <f t="shared" si="31"/>
        <v>#DIV/0!</v>
      </c>
      <c r="I93" s="7">
        <f t="shared" si="32"/>
        <v>100</v>
      </c>
    </row>
    <row r="94" spans="1:9" ht="25.5" outlineLevel="3">
      <c r="A94" s="4" t="s">
        <v>68</v>
      </c>
      <c r="B94" s="5" t="s">
        <v>65</v>
      </c>
      <c r="C94" s="5" t="s">
        <v>81</v>
      </c>
      <c r="D94" s="5" t="s">
        <v>69</v>
      </c>
      <c r="E94" s="7">
        <f>E95</f>
        <v>0</v>
      </c>
      <c r="F94" s="7">
        <f t="shared" ref="F94" si="47">F95</f>
        <v>421.5</v>
      </c>
      <c r="G94" s="8">
        <f t="shared" ref="G94" si="48">G95</f>
        <v>402.3</v>
      </c>
      <c r="H94" s="7" t="e">
        <f t="shared" si="31"/>
        <v>#DIV/0!</v>
      </c>
      <c r="I94" s="7">
        <f t="shared" si="32"/>
        <v>95.44483985765126</v>
      </c>
    </row>
    <row r="95" spans="1:9" ht="14.25" outlineLevel="4">
      <c r="A95" s="4" t="s">
        <v>70</v>
      </c>
      <c r="B95" s="5" t="s">
        <v>65</v>
      </c>
      <c r="C95" s="5" t="s">
        <v>81</v>
      </c>
      <c r="D95" s="5" t="s">
        <v>71</v>
      </c>
      <c r="E95" s="7">
        <v>0</v>
      </c>
      <c r="F95" s="7">
        <v>421.5</v>
      </c>
      <c r="G95" s="8">
        <v>402.3</v>
      </c>
      <c r="H95" s="7" t="e">
        <f t="shared" si="31"/>
        <v>#DIV/0!</v>
      </c>
      <c r="I95" s="7">
        <f t="shared" si="32"/>
        <v>95.44483985765126</v>
      </c>
    </row>
    <row r="96" spans="1:9" ht="14.25">
      <c r="A96" s="4" t="s">
        <v>82</v>
      </c>
      <c r="B96" s="5" t="s">
        <v>83</v>
      </c>
      <c r="C96" s="5" t="s">
        <v>9</v>
      </c>
      <c r="D96" s="5" t="s">
        <v>8</v>
      </c>
      <c r="E96" s="7">
        <f>E97</f>
        <v>0</v>
      </c>
      <c r="F96" s="7">
        <f t="shared" ref="F96:G99" si="49">F97</f>
        <v>449</v>
      </c>
      <c r="G96" s="8">
        <f t="shared" si="49"/>
        <v>449</v>
      </c>
      <c r="H96" s="7" t="e">
        <f t="shared" si="31"/>
        <v>#DIV/0!</v>
      </c>
      <c r="I96" s="7">
        <f t="shared" si="32"/>
        <v>100</v>
      </c>
    </row>
    <row r="97" spans="1:9" ht="25.5" outlineLevel="1">
      <c r="A97" s="4" t="s">
        <v>84</v>
      </c>
      <c r="B97" s="5" t="s">
        <v>85</v>
      </c>
      <c r="C97" s="5" t="s">
        <v>9</v>
      </c>
      <c r="D97" s="5" t="s">
        <v>8</v>
      </c>
      <c r="E97" s="7">
        <f>E98</f>
        <v>0</v>
      </c>
      <c r="F97" s="7">
        <f t="shared" si="49"/>
        <v>449</v>
      </c>
      <c r="G97" s="8">
        <f t="shared" si="49"/>
        <v>449</v>
      </c>
      <c r="H97" s="7" t="e">
        <f t="shared" si="31"/>
        <v>#DIV/0!</v>
      </c>
      <c r="I97" s="7">
        <f t="shared" si="32"/>
        <v>100</v>
      </c>
    </row>
    <row r="98" spans="1:9" ht="38.25" outlineLevel="2">
      <c r="A98" s="4" t="s">
        <v>80</v>
      </c>
      <c r="B98" s="5" t="s">
        <v>85</v>
      </c>
      <c r="C98" s="5" t="s">
        <v>81</v>
      </c>
      <c r="D98" s="5" t="s">
        <v>8</v>
      </c>
      <c r="E98" s="7">
        <f>E99</f>
        <v>0</v>
      </c>
      <c r="F98" s="7">
        <f t="shared" si="49"/>
        <v>449</v>
      </c>
      <c r="G98" s="8">
        <f t="shared" si="49"/>
        <v>449</v>
      </c>
      <c r="H98" s="7" t="e">
        <f t="shared" si="31"/>
        <v>#DIV/0!</v>
      </c>
      <c r="I98" s="7">
        <f t="shared" si="32"/>
        <v>100</v>
      </c>
    </row>
    <row r="99" spans="1:9" ht="76.5" outlineLevel="3">
      <c r="A99" s="4" t="s">
        <v>10</v>
      </c>
      <c r="B99" s="5" t="s">
        <v>85</v>
      </c>
      <c r="C99" s="5" t="s">
        <v>81</v>
      </c>
      <c r="D99" s="5" t="s">
        <v>11</v>
      </c>
      <c r="E99" s="7">
        <f>E100</f>
        <v>0</v>
      </c>
      <c r="F99" s="7">
        <f t="shared" si="49"/>
        <v>449</v>
      </c>
      <c r="G99" s="8">
        <f t="shared" si="49"/>
        <v>449</v>
      </c>
      <c r="H99" s="7" t="e">
        <f t="shared" si="31"/>
        <v>#DIV/0!</v>
      </c>
      <c r="I99" s="7">
        <f t="shared" si="32"/>
        <v>100</v>
      </c>
    </row>
    <row r="100" spans="1:9" ht="25.5" outlineLevel="4">
      <c r="A100" s="4" t="s">
        <v>12</v>
      </c>
      <c r="B100" s="5" t="s">
        <v>85</v>
      </c>
      <c r="C100" s="5" t="s">
        <v>81</v>
      </c>
      <c r="D100" s="5" t="s">
        <v>13</v>
      </c>
      <c r="E100" s="7">
        <v>0</v>
      </c>
      <c r="F100" s="7">
        <v>449</v>
      </c>
      <c r="G100" s="8">
        <v>449</v>
      </c>
      <c r="H100" s="7" t="e">
        <f t="shared" si="31"/>
        <v>#DIV/0!</v>
      </c>
      <c r="I100" s="7">
        <f t="shared" si="32"/>
        <v>100</v>
      </c>
    </row>
    <row r="101" spans="1:9" ht="25.5">
      <c r="A101" s="4" t="s">
        <v>86</v>
      </c>
      <c r="B101" s="5" t="s">
        <v>87</v>
      </c>
      <c r="C101" s="5" t="s">
        <v>9</v>
      </c>
      <c r="D101" s="5" t="s">
        <v>8</v>
      </c>
      <c r="E101" s="7">
        <f>E102+E120</f>
        <v>7491.4</v>
      </c>
      <c r="F101" s="7">
        <f t="shared" ref="F101:G101" si="50">F102+F120</f>
        <v>5016.5</v>
      </c>
      <c r="G101" s="8">
        <f t="shared" si="50"/>
        <v>1982.9</v>
      </c>
      <c r="H101" s="7">
        <f t="shared" si="31"/>
        <v>26.469017807085461</v>
      </c>
      <c r="I101" s="7">
        <f t="shared" si="32"/>
        <v>39.527559055118111</v>
      </c>
    </row>
    <row r="102" spans="1:9" ht="51" outlineLevel="1">
      <c r="A102" s="4" t="s">
        <v>88</v>
      </c>
      <c r="B102" s="5" t="s">
        <v>89</v>
      </c>
      <c r="C102" s="5" t="s">
        <v>9</v>
      </c>
      <c r="D102" s="5" t="s">
        <v>8</v>
      </c>
      <c r="E102" s="7">
        <f>E103+E106+E109+E114+E117</f>
        <v>6322.4</v>
      </c>
      <c r="F102" s="7">
        <f t="shared" ref="F102:G102" si="51">F103+F106+F109+F114+F117</f>
        <v>4696.5</v>
      </c>
      <c r="G102" s="8">
        <f t="shared" si="51"/>
        <v>1982.9</v>
      </c>
      <c r="H102" s="7">
        <f t="shared" si="31"/>
        <v>31.363089965835762</v>
      </c>
      <c r="I102" s="7">
        <f t="shared" si="32"/>
        <v>42.220802725433835</v>
      </c>
    </row>
    <row r="103" spans="1:9" ht="63.75" outlineLevel="2">
      <c r="A103" s="4" t="s">
        <v>90</v>
      </c>
      <c r="B103" s="5" t="s">
        <v>89</v>
      </c>
      <c r="C103" s="5" t="s">
        <v>91</v>
      </c>
      <c r="D103" s="5" t="s">
        <v>8</v>
      </c>
      <c r="E103" s="7">
        <f>E104</f>
        <v>600</v>
      </c>
      <c r="F103" s="7">
        <f t="shared" ref="F103:G104" si="52">F104</f>
        <v>600</v>
      </c>
      <c r="G103" s="8">
        <f t="shared" si="52"/>
        <v>0</v>
      </c>
      <c r="H103" s="7">
        <f t="shared" si="31"/>
        <v>0</v>
      </c>
      <c r="I103" s="7">
        <f t="shared" si="32"/>
        <v>0</v>
      </c>
    </row>
    <row r="104" spans="1:9" ht="14.25" outlineLevel="3">
      <c r="A104" s="4" t="s">
        <v>92</v>
      </c>
      <c r="B104" s="5" t="s">
        <v>89</v>
      </c>
      <c r="C104" s="5" t="s">
        <v>91</v>
      </c>
      <c r="D104" s="5" t="s">
        <v>93</v>
      </c>
      <c r="E104" s="7">
        <f>E105</f>
        <v>600</v>
      </c>
      <c r="F104" s="7">
        <f t="shared" si="52"/>
        <v>600</v>
      </c>
      <c r="G104" s="8">
        <f t="shared" si="52"/>
        <v>0</v>
      </c>
      <c r="H104" s="7">
        <f t="shared" si="31"/>
        <v>0</v>
      </c>
      <c r="I104" s="7">
        <f t="shared" si="32"/>
        <v>0</v>
      </c>
    </row>
    <row r="105" spans="1:9" ht="14.25" outlineLevel="4">
      <c r="A105" s="4" t="s">
        <v>94</v>
      </c>
      <c r="B105" s="5" t="s">
        <v>89</v>
      </c>
      <c r="C105" s="5" t="s">
        <v>91</v>
      </c>
      <c r="D105" s="5" t="s">
        <v>95</v>
      </c>
      <c r="E105" s="7">
        <v>600</v>
      </c>
      <c r="F105" s="7">
        <v>600</v>
      </c>
      <c r="G105" s="8">
        <v>0</v>
      </c>
      <c r="H105" s="7">
        <f t="shared" si="31"/>
        <v>0</v>
      </c>
      <c r="I105" s="7">
        <f t="shared" si="32"/>
        <v>0</v>
      </c>
    </row>
    <row r="106" spans="1:9" ht="51" outlineLevel="2">
      <c r="A106" s="4" t="s">
        <v>96</v>
      </c>
      <c r="B106" s="5" t="s">
        <v>89</v>
      </c>
      <c r="C106" s="5" t="s">
        <v>97</v>
      </c>
      <c r="D106" s="5" t="s">
        <v>8</v>
      </c>
      <c r="E106" s="7">
        <f>E107</f>
        <v>94</v>
      </c>
      <c r="F106" s="7">
        <f t="shared" ref="F106:F107" si="53">F107</f>
        <v>94</v>
      </c>
      <c r="G106" s="8">
        <f t="shared" ref="G106:G107" si="54">G107</f>
        <v>0</v>
      </c>
      <c r="H106" s="7">
        <f t="shared" si="31"/>
        <v>0</v>
      </c>
      <c r="I106" s="7">
        <f t="shared" si="32"/>
        <v>0</v>
      </c>
    </row>
    <row r="107" spans="1:9" ht="14.25" outlineLevel="3">
      <c r="A107" s="4" t="s">
        <v>92</v>
      </c>
      <c r="B107" s="5" t="s">
        <v>89</v>
      </c>
      <c r="C107" s="5" t="s">
        <v>97</v>
      </c>
      <c r="D107" s="5" t="s">
        <v>93</v>
      </c>
      <c r="E107" s="7">
        <f>E108</f>
        <v>94</v>
      </c>
      <c r="F107" s="7">
        <f t="shared" si="53"/>
        <v>94</v>
      </c>
      <c r="G107" s="8">
        <f t="shared" si="54"/>
        <v>0</v>
      </c>
      <c r="H107" s="7">
        <f t="shared" si="31"/>
        <v>0</v>
      </c>
      <c r="I107" s="7">
        <f t="shared" si="32"/>
        <v>0</v>
      </c>
    </row>
    <row r="108" spans="1:9" ht="14.25" outlineLevel="4">
      <c r="A108" s="4" t="s">
        <v>94</v>
      </c>
      <c r="B108" s="5" t="s">
        <v>89</v>
      </c>
      <c r="C108" s="5" t="s">
        <v>97</v>
      </c>
      <c r="D108" s="5" t="s">
        <v>95</v>
      </c>
      <c r="E108" s="7">
        <v>94</v>
      </c>
      <c r="F108" s="7">
        <v>94</v>
      </c>
      <c r="G108" s="8">
        <v>0</v>
      </c>
      <c r="H108" s="7">
        <f t="shared" si="31"/>
        <v>0</v>
      </c>
      <c r="I108" s="7">
        <f t="shared" si="32"/>
        <v>0</v>
      </c>
    </row>
    <row r="109" spans="1:9" ht="38.25" outlineLevel="2">
      <c r="A109" s="4" t="s">
        <v>98</v>
      </c>
      <c r="B109" s="5" t="s">
        <v>89</v>
      </c>
      <c r="C109" s="5" t="s">
        <v>99</v>
      </c>
      <c r="D109" s="5" t="s">
        <v>8</v>
      </c>
      <c r="E109" s="7">
        <f>E110+E112</f>
        <v>800</v>
      </c>
      <c r="F109" s="7">
        <f t="shared" ref="F109:G109" si="55">F110+F112</f>
        <v>422.5</v>
      </c>
      <c r="G109" s="8">
        <f t="shared" si="55"/>
        <v>0</v>
      </c>
      <c r="H109" s="7">
        <f t="shared" si="31"/>
        <v>0</v>
      </c>
      <c r="I109" s="7">
        <f t="shared" si="32"/>
        <v>0</v>
      </c>
    </row>
    <row r="110" spans="1:9" ht="38.25" outlineLevel="3">
      <c r="A110" s="4" t="s">
        <v>14</v>
      </c>
      <c r="B110" s="5" t="s">
        <v>89</v>
      </c>
      <c r="C110" s="5" t="s">
        <v>99</v>
      </c>
      <c r="D110" s="5" t="s">
        <v>15</v>
      </c>
      <c r="E110" s="7">
        <f>E111</f>
        <v>0</v>
      </c>
      <c r="F110" s="7">
        <f t="shared" ref="F110:G110" si="56">F111</f>
        <v>254.4</v>
      </c>
      <c r="G110" s="8">
        <f t="shared" si="56"/>
        <v>0</v>
      </c>
      <c r="H110" s="7" t="e">
        <f t="shared" si="31"/>
        <v>#DIV/0!</v>
      </c>
      <c r="I110" s="7">
        <f t="shared" si="32"/>
        <v>0</v>
      </c>
    </row>
    <row r="111" spans="1:9" ht="38.25" outlineLevel="4">
      <c r="A111" s="4" t="s">
        <v>16</v>
      </c>
      <c r="B111" s="5" t="s">
        <v>89</v>
      </c>
      <c r="C111" s="5" t="s">
        <v>99</v>
      </c>
      <c r="D111" s="5" t="s">
        <v>17</v>
      </c>
      <c r="E111" s="7">
        <v>0</v>
      </c>
      <c r="F111" s="7">
        <v>254.4</v>
      </c>
      <c r="G111" s="8">
        <v>0</v>
      </c>
      <c r="H111" s="7" t="e">
        <f t="shared" si="31"/>
        <v>#DIV/0!</v>
      </c>
      <c r="I111" s="7">
        <f t="shared" si="32"/>
        <v>0</v>
      </c>
    </row>
    <row r="112" spans="1:9" ht="14.25" outlineLevel="3">
      <c r="A112" s="4" t="s">
        <v>18</v>
      </c>
      <c r="B112" s="5" t="s">
        <v>89</v>
      </c>
      <c r="C112" s="5" t="s">
        <v>99</v>
      </c>
      <c r="D112" s="5" t="s">
        <v>19</v>
      </c>
      <c r="E112" s="7">
        <f>E113</f>
        <v>800</v>
      </c>
      <c r="F112" s="7">
        <f t="shared" ref="F112:G112" si="57">F113</f>
        <v>168.1</v>
      </c>
      <c r="G112" s="8">
        <f t="shared" si="57"/>
        <v>0</v>
      </c>
      <c r="H112" s="7">
        <f t="shared" si="31"/>
        <v>0</v>
      </c>
      <c r="I112" s="7">
        <f t="shared" si="32"/>
        <v>0</v>
      </c>
    </row>
    <row r="113" spans="1:9" ht="14.25" outlineLevel="4">
      <c r="A113" s="4" t="s">
        <v>62</v>
      </c>
      <c r="B113" s="5" t="s">
        <v>89</v>
      </c>
      <c r="C113" s="5" t="s">
        <v>99</v>
      </c>
      <c r="D113" s="5" t="s">
        <v>63</v>
      </c>
      <c r="E113" s="7">
        <v>800</v>
      </c>
      <c r="F113" s="7">
        <v>168.1</v>
      </c>
      <c r="G113" s="8">
        <v>0</v>
      </c>
      <c r="H113" s="7">
        <f t="shared" si="31"/>
        <v>0</v>
      </c>
      <c r="I113" s="7">
        <f t="shared" si="32"/>
        <v>0</v>
      </c>
    </row>
    <row r="114" spans="1:9" ht="38.25" outlineLevel="2">
      <c r="A114" s="4" t="s">
        <v>100</v>
      </c>
      <c r="B114" s="5" t="s">
        <v>89</v>
      </c>
      <c r="C114" s="5" t="s">
        <v>101</v>
      </c>
      <c r="D114" s="5" t="s">
        <v>8</v>
      </c>
      <c r="E114" s="7">
        <f>E115</f>
        <v>1000</v>
      </c>
      <c r="F114" s="7">
        <f t="shared" ref="F114:F115" si="58">F115</f>
        <v>200</v>
      </c>
      <c r="G114" s="8">
        <f t="shared" ref="G114:G115" si="59">G115</f>
        <v>0</v>
      </c>
      <c r="H114" s="7">
        <f t="shared" si="31"/>
        <v>0</v>
      </c>
      <c r="I114" s="7">
        <f t="shared" si="32"/>
        <v>0</v>
      </c>
    </row>
    <row r="115" spans="1:9" ht="38.25" outlineLevel="3">
      <c r="A115" s="4" t="s">
        <v>14</v>
      </c>
      <c r="B115" s="5" t="s">
        <v>89</v>
      </c>
      <c r="C115" s="5" t="s">
        <v>101</v>
      </c>
      <c r="D115" s="5" t="s">
        <v>15</v>
      </c>
      <c r="E115" s="7">
        <f>E116</f>
        <v>1000</v>
      </c>
      <c r="F115" s="7">
        <f t="shared" si="58"/>
        <v>200</v>
      </c>
      <c r="G115" s="8">
        <f t="shared" si="59"/>
        <v>0</v>
      </c>
      <c r="H115" s="7">
        <f t="shared" si="31"/>
        <v>0</v>
      </c>
      <c r="I115" s="7">
        <f t="shared" si="32"/>
        <v>0</v>
      </c>
    </row>
    <row r="116" spans="1:9" ht="38.25" outlineLevel="4">
      <c r="A116" s="4" t="s">
        <v>16</v>
      </c>
      <c r="B116" s="5" t="s">
        <v>89</v>
      </c>
      <c r="C116" s="5" t="s">
        <v>101</v>
      </c>
      <c r="D116" s="5" t="s">
        <v>17</v>
      </c>
      <c r="E116" s="7">
        <v>1000</v>
      </c>
      <c r="F116" s="7">
        <v>200</v>
      </c>
      <c r="G116" s="8">
        <v>0</v>
      </c>
      <c r="H116" s="7">
        <f t="shared" si="31"/>
        <v>0</v>
      </c>
      <c r="I116" s="7">
        <f t="shared" si="32"/>
        <v>0</v>
      </c>
    </row>
    <row r="117" spans="1:9" ht="25.5" outlineLevel="2">
      <c r="A117" s="4" t="s">
        <v>76</v>
      </c>
      <c r="B117" s="5" t="s">
        <v>89</v>
      </c>
      <c r="C117" s="5" t="s">
        <v>77</v>
      </c>
      <c r="D117" s="5" t="s">
        <v>8</v>
      </c>
      <c r="E117" s="7">
        <f>E118</f>
        <v>3828.4</v>
      </c>
      <c r="F117" s="7">
        <f t="shared" ref="F117:F118" si="60">F118</f>
        <v>3380</v>
      </c>
      <c r="G117" s="8">
        <f t="shared" ref="G117:G118" si="61">G118</f>
        <v>1982.9</v>
      </c>
      <c r="H117" s="7">
        <f t="shared" si="31"/>
        <v>51.794483335074702</v>
      </c>
      <c r="I117" s="7">
        <f t="shared" si="32"/>
        <v>58.665680473372781</v>
      </c>
    </row>
    <row r="118" spans="1:9" ht="76.5" outlineLevel="3">
      <c r="A118" s="4" t="s">
        <v>10</v>
      </c>
      <c r="B118" s="5" t="s">
        <v>89</v>
      </c>
      <c r="C118" s="5" t="s">
        <v>77</v>
      </c>
      <c r="D118" s="5" t="s">
        <v>11</v>
      </c>
      <c r="E118" s="7">
        <f>E119</f>
        <v>3828.4</v>
      </c>
      <c r="F118" s="7">
        <f t="shared" si="60"/>
        <v>3380</v>
      </c>
      <c r="G118" s="8">
        <f t="shared" si="61"/>
        <v>1982.9</v>
      </c>
      <c r="H118" s="7">
        <f t="shared" si="31"/>
        <v>51.794483335074702</v>
      </c>
      <c r="I118" s="7">
        <f t="shared" si="32"/>
        <v>58.665680473372781</v>
      </c>
    </row>
    <row r="119" spans="1:9" ht="25.5" outlineLevel="4">
      <c r="A119" s="4" t="s">
        <v>12</v>
      </c>
      <c r="B119" s="5" t="s">
        <v>89</v>
      </c>
      <c r="C119" s="5" t="s">
        <v>77</v>
      </c>
      <c r="D119" s="5" t="s">
        <v>13</v>
      </c>
      <c r="E119" s="7">
        <v>3828.4</v>
      </c>
      <c r="F119" s="7">
        <v>3380</v>
      </c>
      <c r="G119" s="8">
        <v>1982.9</v>
      </c>
      <c r="H119" s="7">
        <f t="shared" si="31"/>
        <v>51.794483335074702</v>
      </c>
      <c r="I119" s="7">
        <f t="shared" si="32"/>
        <v>58.665680473372781</v>
      </c>
    </row>
    <row r="120" spans="1:9" ht="38.25" outlineLevel="1">
      <c r="A120" s="4" t="s">
        <v>102</v>
      </c>
      <c r="B120" s="5" t="s">
        <v>103</v>
      </c>
      <c r="C120" s="5" t="s">
        <v>9</v>
      </c>
      <c r="D120" s="5" t="s">
        <v>8</v>
      </c>
      <c r="E120" s="7">
        <f>E121+E124+E127+E130+E133</f>
        <v>1169</v>
      </c>
      <c r="F120" s="7">
        <f t="shared" ref="F120:G120" si="62">F121+F124+F127+F130+F133</f>
        <v>320</v>
      </c>
      <c r="G120" s="8">
        <f t="shared" si="62"/>
        <v>0</v>
      </c>
      <c r="H120" s="7">
        <f t="shared" si="31"/>
        <v>0</v>
      </c>
      <c r="I120" s="7">
        <f t="shared" si="32"/>
        <v>0</v>
      </c>
    </row>
    <row r="121" spans="1:9" ht="51" outlineLevel="2">
      <c r="A121" s="4" t="s">
        <v>104</v>
      </c>
      <c r="B121" s="5" t="s">
        <v>103</v>
      </c>
      <c r="C121" s="5" t="s">
        <v>105</v>
      </c>
      <c r="D121" s="5" t="s">
        <v>8</v>
      </c>
      <c r="E121" s="7">
        <f>E122</f>
        <v>250</v>
      </c>
      <c r="F121" s="7">
        <f t="shared" ref="F121:G122" si="63">F122</f>
        <v>100</v>
      </c>
      <c r="G121" s="8">
        <f t="shared" si="63"/>
        <v>0</v>
      </c>
      <c r="H121" s="7">
        <f t="shared" si="31"/>
        <v>0</v>
      </c>
      <c r="I121" s="7">
        <f t="shared" si="32"/>
        <v>0</v>
      </c>
    </row>
    <row r="122" spans="1:9" ht="38.25" outlineLevel="3">
      <c r="A122" s="4" t="s">
        <v>14</v>
      </c>
      <c r="B122" s="5" t="s">
        <v>103</v>
      </c>
      <c r="C122" s="5" t="s">
        <v>105</v>
      </c>
      <c r="D122" s="5" t="s">
        <v>15</v>
      </c>
      <c r="E122" s="7">
        <f>E123</f>
        <v>250</v>
      </c>
      <c r="F122" s="7">
        <f t="shared" si="63"/>
        <v>100</v>
      </c>
      <c r="G122" s="8">
        <f t="shared" si="63"/>
        <v>0</v>
      </c>
      <c r="H122" s="7">
        <f t="shared" si="31"/>
        <v>0</v>
      </c>
      <c r="I122" s="7">
        <f t="shared" si="32"/>
        <v>0</v>
      </c>
    </row>
    <row r="123" spans="1:9" ht="38.25" outlineLevel="4">
      <c r="A123" s="4" t="s">
        <v>16</v>
      </c>
      <c r="B123" s="5" t="s">
        <v>103</v>
      </c>
      <c r="C123" s="5" t="s">
        <v>105</v>
      </c>
      <c r="D123" s="5" t="s">
        <v>17</v>
      </c>
      <c r="E123" s="7">
        <v>250</v>
      </c>
      <c r="F123" s="7">
        <v>100</v>
      </c>
      <c r="G123" s="8">
        <v>0</v>
      </c>
      <c r="H123" s="7">
        <f t="shared" si="31"/>
        <v>0</v>
      </c>
      <c r="I123" s="7">
        <f t="shared" si="32"/>
        <v>0</v>
      </c>
    </row>
    <row r="124" spans="1:9" ht="38.25" outlineLevel="2">
      <c r="A124" s="4" t="s">
        <v>106</v>
      </c>
      <c r="B124" s="5" t="s">
        <v>103</v>
      </c>
      <c r="C124" s="5" t="s">
        <v>107</v>
      </c>
      <c r="D124" s="5" t="s">
        <v>8</v>
      </c>
      <c r="E124" s="7">
        <f>E125</f>
        <v>90</v>
      </c>
      <c r="F124" s="7">
        <f t="shared" ref="F124:F125" si="64">F125</f>
        <v>50</v>
      </c>
      <c r="G124" s="8">
        <f t="shared" ref="G124:G125" si="65">G125</f>
        <v>0</v>
      </c>
      <c r="H124" s="7">
        <f t="shared" si="31"/>
        <v>0</v>
      </c>
      <c r="I124" s="7">
        <f t="shared" si="32"/>
        <v>0</v>
      </c>
    </row>
    <row r="125" spans="1:9" ht="38.25" outlineLevel="3">
      <c r="A125" s="4" t="s">
        <v>14</v>
      </c>
      <c r="B125" s="5" t="s">
        <v>103</v>
      </c>
      <c r="C125" s="5" t="s">
        <v>107</v>
      </c>
      <c r="D125" s="5" t="s">
        <v>15</v>
      </c>
      <c r="E125" s="7">
        <f>E126</f>
        <v>90</v>
      </c>
      <c r="F125" s="7">
        <f t="shared" si="64"/>
        <v>50</v>
      </c>
      <c r="G125" s="8">
        <f t="shared" si="65"/>
        <v>0</v>
      </c>
      <c r="H125" s="7">
        <f t="shared" si="31"/>
        <v>0</v>
      </c>
      <c r="I125" s="7">
        <f t="shared" si="32"/>
        <v>0</v>
      </c>
    </row>
    <row r="126" spans="1:9" ht="38.25" outlineLevel="4">
      <c r="A126" s="4" t="s">
        <v>16</v>
      </c>
      <c r="B126" s="5" t="s">
        <v>103</v>
      </c>
      <c r="C126" s="5" t="s">
        <v>107</v>
      </c>
      <c r="D126" s="5" t="s">
        <v>17</v>
      </c>
      <c r="E126" s="7">
        <v>90</v>
      </c>
      <c r="F126" s="7">
        <v>50</v>
      </c>
      <c r="G126" s="8">
        <v>0</v>
      </c>
      <c r="H126" s="7">
        <f t="shared" si="31"/>
        <v>0</v>
      </c>
      <c r="I126" s="7">
        <f t="shared" si="32"/>
        <v>0</v>
      </c>
    </row>
    <row r="127" spans="1:9" ht="25.5" outlineLevel="2">
      <c r="A127" s="4" t="s">
        <v>108</v>
      </c>
      <c r="B127" s="5" t="s">
        <v>103</v>
      </c>
      <c r="C127" s="5" t="s">
        <v>109</v>
      </c>
      <c r="D127" s="5" t="s">
        <v>8</v>
      </c>
      <c r="E127" s="7">
        <f>E128</f>
        <v>430</v>
      </c>
      <c r="F127" s="7">
        <f t="shared" ref="F127:F128" si="66">F128</f>
        <v>50</v>
      </c>
      <c r="G127" s="8">
        <f t="shared" ref="G127:G128" si="67">G128</f>
        <v>0</v>
      </c>
      <c r="H127" s="7">
        <f t="shared" si="31"/>
        <v>0</v>
      </c>
      <c r="I127" s="7">
        <f t="shared" si="32"/>
        <v>0</v>
      </c>
    </row>
    <row r="128" spans="1:9" ht="38.25" outlineLevel="3">
      <c r="A128" s="4" t="s">
        <v>14</v>
      </c>
      <c r="B128" s="5" t="s">
        <v>103</v>
      </c>
      <c r="C128" s="5" t="s">
        <v>109</v>
      </c>
      <c r="D128" s="5" t="s">
        <v>15</v>
      </c>
      <c r="E128" s="7">
        <f>E129</f>
        <v>430</v>
      </c>
      <c r="F128" s="7">
        <f t="shared" si="66"/>
        <v>50</v>
      </c>
      <c r="G128" s="8">
        <f t="shared" si="67"/>
        <v>0</v>
      </c>
      <c r="H128" s="7">
        <f t="shared" si="31"/>
        <v>0</v>
      </c>
      <c r="I128" s="7">
        <f t="shared" si="32"/>
        <v>0</v>
      </c>
    </row>
    <row r="129" spans="1:9" ht="38.25" outlineLevel="4">
      <c r="A129" s="4" t="s">
        <v>16</v>
      </c>
      <c r="B129" s="5" t="s">
        <v>103</v>
      </c>
      <c r="C129" s="5" t="s">
        <v>109</v>
      </c>
      <c r="D129" s="5" t="s">
        <v>17</v>
      </c>
      <c r="E129" s="7">
        <v>430</v>
      </c>
      <c r="F129" s="7">
        <v>50</v>
      </c>
      <c r="G129" s="8">
        <v>0</v>
      </c>
      <c r="H129" s="7">
        <f t="shared" si="31"/>
        <v>0</v>
      </c>
      <c r="I129" s="7">
        <f t="shared" si="32"/>
        <v>0</v>
      </c>
    </row>
    <row r="130" spans="1:9" ht="51" outlineLevel="2">
      <c r="A130" s="4" t="s">
        <v>110</v>
      </c>
      <c r="B130" s="5" t="s">
        <v>103</v>
      </c>
      <c r="C130" s="5" t="s">
        <v>111</v>
      </c>
      <c r="D130" s="5" t="s">
        <v>8</v>
      </c>
      <c r="E130" s="7">
        <f>E131</f>
        <v>323</v>
      </c>
      <c r="F130" s="7">
        <f t="shared" ref="F130:F131" si="68">F131</f>
        <v>50</v>
      </c>
      <c r="G130" s="8">
        <f t="shared" ref="G130:G131" si="69">G131</f>
        <v>0</v>
      </c>
      <c r="H130" s="7">
        <f t="shared" si="31"/>
        <v>0</v>
      </c>
      <c r="I130" s="7">
        <f t="shared" si="32"/>
        <v>0</v>
      </c>
    </row>
    <row r="131" spans="1:9" ht="38.25" outlineLevel="3">
      <c r="A131" s="4" t="s">
        <v>14</v>
      </c>
      <c r="B131" s="5" t="s">
        <v>103</v>
      </c>
      <c r="C131" s="5" t="s">
        <v>111</v>
      </c>
      <c r="D131" s="5" t="s">
        <v>15</v>
      </c>
      <c r="E131" s="7">
        <f>E132</f>
        <v>323</v>
      </c>
      <c r="F131" s="7">
        <f t="shared" si="68"/>
        <v>50</v>
      </c>
      <c r="G131" s="8">
        <f t="shared" si="69"/>
        <v>0</v>
      </c>
      <c r="H131" s="7">
        <f t="shared" si="31"/>
        <v>0</v>
      </c>
      <c r="I131" s="7">
        <f t="shared" si="32"/>
        <v>0</v>
      </c>
    </row>
    <row r="132" spans="1:9" ht="38.25" outlineLevel="4">
      <c r="A132" s="4" t="s">
        <v>16</v>
      </c>
      <c r="B132" s="5" t="s">
        <v>103</v>
      </c>
      <c r="C132" s="5" t="s">
        <v>111</v>
      </c>
      <c r="D132" s="5" t="s">
        <v>17</v>
      </c>
      <c r="E132" s="7">
        <v>323</v>
      </c>
      <c r="F132" s="7">
        <v>50</v>
      </c>
      <c r="G132" s="8">
        <v>0</v>
      </c>
      <c r="H132" s="7">
        <f t="shared" si="31"/>
        <v>0</v>
      </c>
      <c r="I132" s="7">
        <f t="shared" si="32"/>
        <v>0</v>
      </c>
    </row>
    <row r="133" spans="1:9" ht="38.25" outlineLevel="2">
      <c r="A133" s="4" t="s">
        <v>112</v>
      </c>
      <c r="B133" s="5" t="s">
        <v>103</v>
      </c>
      <c r="C133" s="5" t="s">
        <v>113</v>
      </c>
      <c r="D133" s="5" t="s">
        <v>8</v>
      </c>
      <c r="E133" s="7">
        <f>E134</f>
        <v>76</v>
      </c>
      <c r="F133" s="7">
        <f t="shared" ref="F133:F134" si="70">F134</f>
        <v>70</v>
      </c>
      <c r="G133" s="8">
        <f t="shared" ref="G133:G134" si="71">G134</f>
        <v>0</v>
      </c>
      <c r="H133" s="7">
        <f t="shared" si="31"/>
        <v>0</v>
      </c>
      <c r="I133" s="7">
        <f t="shared" si="32"/>
        <v>0</v>
      </c>
    </row>
    <row r="134" spans="1:9" ht="38.25" outlineLevel="3">
      <c r="A134" s="4" t="s">
        <v>14</v>
      </c>
      <c r="B134" s="5" t="s">
        <v>103</v>
      </c>
      <c r="C134" s="5" t="s">
        <v>113</v>
      </c>
      <c r="D134" s="5" t="s">
        <v>15</v>
      </c>
      <c r="E134" s="7">
        <f>E135</f>
        <v>76</v>
      </c>
      <c r="F134" s="7">
        <f t="shared" si="70"/>
        <v>70</v>
      </c>
      <c r="G134" s="8">
        <f t="shared" si="71"/>
        <v>0</v>
      </c>
      <c r="H134" s="7">
        <f t="shared" si="31"/>
        <v>0</v>
      </c>
      <c r="I134" s="7">
        <f t="shared" si="32"/>
        <v>0</v>
      </c>
    </row>
    <row r="135" spans="1:9" ht="38.25" outlineLevel="4">
      <c r="A135" s="4" t="s">
        <v>16</v>
      </c>
      <c r="B135" s="5" t="s">
        <v>103</v>
      </c>
      <c r="C135" s="5" t="s">
        <v>113</v>
      </c>
      <c r="D135" s="5" t="s">
        <v>17</v>
      </c>
      <c r="E135" s="7">
        <v>76</v>
      </c>
      <c r="F135" s="7">
        <v>70</v>
      </c>
      <c r="G135" s="8">
        <v>0</v>
      </c>
      <c r="H135" s="7">
        <f t="shared" si="31"/>
        <v>0</v>
      </c>
      <c r="I135" s="7">
        <f t="shared" si="32"/>
        <v>0</v>
      </c>
    </row>
    <row r="136" spans="1:9" ht="14.25">
      <c r="A136" s="4" t="s">
        <v>114</v>
      </c>
      <c r="B136" s="5" t="s">
        <v>115</v>
      </c>
      <c r="C136" s="5" t="s">
        <v>9</v>
      </c>
      <c r="D136" s="5" t="s">
        <v>8</v>
      </c>
      <c r="E136" s="7">
        <v>87621.6</v>
      </c>
      <c r="F136" s="7">
        <v>92031.9</v>
      </c>
      <c r="G136" s="8">
        <v>515.9</v>
      </c>
      <c r="H136" s="7">
        <f t="shared" si="31"/>
        <v>0.58878176157477147</v>
      </c>
      <c r="I136" s="7">
        <f t="shared" si="32"/>
        <v>0.56056649922472535</v>
      </c>
    </row>
    <row r="137" spans="1:9" ht="14.25" outlineLevel="1">
      <c r="A137" s="4" t="s">
        <v>116</v>
      </c>
      <c r="B137" s="5" t="s">
        <v>117</v>
      </c>
      <c r="C137" s="5" t="s">
        <v>9</v>
      </c>
      <c r="D137" s="5" t="s">
        <v>8</v>
      </c>
      <c r="E137" s="7">
        <f>E138+E141+E146+E151</f>
        <v>4143.5</v>
      </c>
      <c r="F137" s="7">
        <f t="shared" ref="F137:G137" si="72">F138+F141+F146+F151</f>
        <v>3894.4</v>
      </c>
      <c r="G137" s="8">
        <f t="shared" si="72"/>
        <v>492.9</v>
      </c>
      <c r="H137" s="7">
        <f t="shared" si="31"/>
        <v>11.895740316157836</v>
      </c>
      <c r="I137" s="7">
        <f t="shared" si="32"/>
        <v>12.656635168447</v>
      </c>
    </row>
    <row r="138" spans="1:9" ht="63.75" outlineLevel="2">
      <c r="A138" s="4" t="s">
        <v>118</v>
      </c>
      <c r="B138" s="5" t="s">
        <v>117</v>
      </c>
      <c r="C138" s="5" t="s">
        <v>119</v>
      </c>
      <c r="D138" s="5" t="s">
        <v>8</v>
      </c>
      <c r="E138" s="7">
        <f>E139</f>
        <v>3287</v>
      </c>
      <c r="F138" s="7">
        <f t="shared" ref="F138:G139" si="73">F139</f>
        <v>3287</v>
      </c>
      <c r="G138" s="8">
        <f t="shared" si="73"/>
        <v>492.9</v>
      </c>
      <c r="H138" s="7">
        <f t="shared" si="31"/>
        <v>14.995436568299361</v>
      </c>
      <c r="I138" s="7">
        <f t="shared" si="32"/>
        <v>14.995436568299361</v>
      </c>
    </row>
    <row r="139" spans="1:9" ht="38.25" outlineLevel="3">
      <c r="A139" s="4" t="s">
        <v>14</v>
      </c>
      <c r="B139" s="5" t="s">
        <v>117</v>
      </c>
      <c r="C139" s="5" t="s">
        <v>119</v>
      </c>
      <c r="D139" s="5" t="s">
        <v>15</v>
      </c>
      <c r="E139" s="7">
        <f>E140</f>
        <v>3287</v>
      </c>
      <c r="F139" s="7">
        <f t="shared" si="73"/>
        <v>3287</v>
      </c>
      <c r="G139" s="8">
        <f t="shared" si="73"/>
        <v>492.9</v>
      </c>
      <c r="H139" s="7">
        <f t="shared" si="31"/>
        <v>14.995436568299361</v>
      </c>
      <c r="I139" s="7">
        <f t="shared" si="32"/>
        <v>14.995436568299361</v>
      </c>
    </row>
    <row r="140" spans="1:9" ht="38.25" outlineLevel="4">
      <c r="A140" s="4" t="s">
        <v>16</v>
      </c>
      <c r="B140" s="5" t="s">
        <v>117</v>
      </c>
      <c r="C140" s="5" t="s">
        <v>119</v>
      </c>
      <c r="D140" s="5" t="s">
        <v>17</v>
      </c>
      <c r="E140" s="7">
        <v>3287</v>
      </c>
      <c r="F140" s="7">
        <v>3287</v>
      </c>
      <c r="G140" s="8">
        <v>492.9</v>
      </c>
      <c r="H140" s="7">
        <f t="shared" ref="H140:H203" si="74">G140/E140*100</f>
        <v>14.995436568299361</v>
      </c>
      <c r="I140" s="7">
        <f t="shared" ref="I140:I203" si="75">G140/F140*100</f>
        <v>14.995436568299361</v>
      </c>
    </row>
    <row r="141" spans="1:9" ht="63.75" outlineLevel="2">
      <c r="A141" s="4" t="s">
        <v>120</v>
      </c>
      <c r="B141" s="5" t="s">
        <v>117</v>
      </c>
      <c r="C141" s="5" t="s">
        <v>121</v>
      </c>
      <c r="D141" s="5" t="s">
        <v>8</v>
      </c>
      <c r="E141" s="7">
        <f>E142+E144</f>
        <v>150.30000000000001</v>
      </c>
      <c r="F141" s="7">
        <f t="shared" ref="F141:G141" si="76">F142+F144</f>
        <v>150.30000000000001</v>
      </c>
      <c r="G141" s="8">
        <f t="shared" si="76"/>
        <v>0</v>
      </c>
      <c r="H141" s="7">
        <f t="shared" si="74"/>
        <v>0</v>
      </c>
      <c r="I141" s="7">
        <f t="shared" si="75"/>
        <v>0</v>
      </c>
    </row>
    <row r="142" spans="1:9" ht="76.5" outlineLevel="3">
      <c r="A142" s="4" t="s">
        <v>10</v>
      </c>
      <c r="B142" s="5" t="s">
        <v>117</v>
      </c>
      <c r="C142" s="5" t="s">
        <v>121</v>
      </c>
      <c r="D142" s="5" t="s">
        <v>11</v>
      </c>
      <c r="E142" s="7">
        <f>E143</f>
        <v>148.30000000000001</v>
      </c>
      <c r="F142" s="7">
        <f t="shared" ref="F142:G142" si="77">F143</f>
        <v>148.30000000000001</v>
      </c>
      <c r="G142" s="8">
        <f t="shared" si="77"/>
        <v>0</v>
      </c>
      <c r="H142" s="7">
        <f t="shared" si="74"/>
        <v>0</v>
      </c>
      <c r="I142" s="7">
        <f t="shared" si="75"/>
        <v>0</v>
      </c>
    </row>
    <row r="143" spans="1:9" ht="25.5" outlineLevel="4">
      <c r="A143" s="4" t="s">
        <v>30</v>
      </c>
      <c r="B143" s="5" t="s">
        <v>117</v>
      </c>
      <c r="C143" s="5" t="s">
        <v>121</v>
      </c>
      <c r="D143" s="5" t="s">
        <v>31</v>
      </c>
      <c r="E143" s="7">
        <v>148.30000000000001</v>
      </c>
      <c r="F143" s="7">
        <v>148.30000000000001</v>
      </c>
      <c r="G143" s="8">
        <v>0</v>
      </c>
      <c r="H143" s="7">
        <f t="shared" si="74"/>
        <v>0</v>
      </c>
      <c r="I143" s="7">
        <f t="shared" si="75"/>
        <v>0</v>
      </c>
    </row>
    <row r="144" spans="1:9" ht="38.25" outlineLevel="3">
      <c r="A144" s="4" t="s">
        <v>14</v>
      </c>
      <c r="B144" s="5" t="s">
        <v>117</v>
      </c>
      <c r="C144" s="5" t="s">
        <v>121</v>
      </c>
      <c r="D144" s="5" t="s">
        <v>15</v>
      </c>
      <c r="E144" s="7">
        <f>E145</f>
        <v>2</v>
      </c>
      <c r="F144" s="7">
        <f t="shared" ref="F144" si="78">F145</f>
        <v>2</v>
      </c>
      <c r="G144" s="8">
        <f t="shared" ref="G144" si="79">G145</f>
        <v>0</v>
      </c>
      <c r="H144" s="7">
        <f t="shared" si="74"/>
        <v>0</v>
      </c>
      <c r="I144" s="7">
        <f t="shared" si="75"/>
        <v>0</v>
      </c>
    </row>
    <row r="145" spans="1:9" ht="38.25" outlineLevel="4">
      <c r="A145" s="4" t="s">
        <v>16</v>
      </c>
      <c r="B145" s="5" t="s">
        <v>117</v>
      </c>
      <c r="C145" s="5" t="s">
        <v>121</v>
      </c>
      <c r="D145" s="5" t="s">
        <v>17</v>
      </c>
      <c r="E145" s="7">
        <v>2</v>
      </c>
      <c r="F145" s="7">
        <v>2</v>
      </c>
      <c r="G145" s="8">
        <v>0</v>
      </c>
      <c r="H145" s="7">
        <f t="shared" si="74"/>
        <v>0</v>
      </c>
      <c r="I145" s="7">
        <f t="shared" si="75"/>
        <v>0</v>
      </c>
    </row>
    <row r="146" spans="1:9" ht="51" outlineLevel="2">
      <c r="A146" s="4" t="s">
        <v>122</v>
      </c>
      <c r="B146" s="5" t="s">
        <v>117</v>
      </c>
      <c r="C146" s="5" t="s">
        <v>123</v>
      </c>
      <c r="D146" s="5" t="s">
        <v>8</v>
      </c>
      <c r="E146" s="7">
        <f>E147+E149</f>
        <v>500</v>
      </c>
      <c r="F146" s="7">
        <f t="shared" ref="F146:G146" si="80">F147+F149</f>
        <v>457.1</v>
      </c>
      <c r="G146" s="8">
        <f t="shared" si="80"/>
        <v>0</v>
      </c>
      <c r="H146" s="7">
        <f t="shared" si="74"/>
        <v>0</v>
      </c>
      <c r="I146" s="7">
        <f t="shared" si="75"/>
        <v>0</v>
      </c>
    </row>
    <row r="147" spans="1:9" ht="25.5" outlineLevel="3">
      <c r="A147" s="4" t="s">
        <v>68</v>
      </c>
      <c r="B147" s="5" t="s">
        <v>117</v>
      </c>
      <c r="C147" s="5" t="s">
        <v>123</v>
      </c>
      <c r="D147" s="5" t="s">
        <v>69</v>
      </c>
      <c r="E147" s="7">
        <f>E148</f>
        <v>100</v>
      </c>
      <c r="F147" s="7">
        <f t="shared" ref="F147:G147" si="81">F148</f>
        <v>100</v>
      </c>
      <c r="G147" s="8">
        <f t="shared" si="81"/>
        <v>0</v>
      </c>
      <c r="H147" s="7">
        <f t="shared" si="74"/>
        <v>0</v>
      </c>
      <c r="I147" s="7">
        <f t="shared" si="75"/>
        <v>0</v>
      </c>
    </row>
    <row r="148" spans="1:9" ht="14.25" outlineLevel="4">
      <c r="A148" s="4" t="s">
        <v>70</v>
      </c>
      <c r="B148" s="5" t="s">
        <v>117</v>
      </c>
      <c r="C148" s="5" t="s">
        <v>123</v>
      </c>
      <c r="D148" s="5" t="s">
        <v>71</v>
      </c>
      <c r="E148" s="7">
        <v>100</v>
      </c>
      <c r="F148" s="7">
        <v>100</v>
      </c>
      <c r="G148" s="8">
        <v>0</v>
      </c>
      <c r="H148" s="7">
        <f t="shared" si="74"/>
        <v>0</v>
      </c>
      <c r="I148" s="7">
        <f t="shared" si="75"/>
        <v>0</v>
      </c>
    </row>
    <row r="149" spans="1:9" ht="14.25" outlineLevel="3">
      <c r="A149" s="4" t="s">
        <v>18</v>
      </c>
      <c r="B149" s="5" t="s">
        <v>117</v>
      </c>
      <c r="C149" s="5" t="s">
        <v>123</v>
      </c>
      <c r="D149" s="5" t="s">
        <v>19</v>
      </c>
      <c r="E149" s="7">
        <f>E150</f>
        <v>400</v>
      </c>
      <c r="F149" s="7">
        <f t="shared" ref="F149:G149" si="82">F150</f>
        <v>357.1</v>
      </c>
      <c r="G149" s="8">
        <f t="shared" si="82"/>
        <v>0</v>
      </c>
      <c r="H149" s="7">
        <f t="shared" si="74"/>
        <v>0</v>
      </c>
      <c r="I149" s="7">
        <f t="shared" si="75"/>
        <v>0</v>
      </c>
    </row>
    <row r="150" spans="1:9" ht="63.75" outlineLevel="4">
      <c r="A150" s="4" t="s">
        <v>124</v>
      </c>
      <c r="B150" s="5" t="s">
        <v>117</v>
      </c>
      <c r="C150" s="5" t="s">
        <v>123</v>
      </c>
      <c r="D150" s="5" t="s">
        <v>125</v>
      </c>
      <c r="E150" s="7">
        <v>400</v>
      </c>
      <c r="F150" s="7">
        <v>357.1</v>
      </c>
      <c r="G150" s="8">
        <v>0</v>
      </c>
      <c r="H150" s="7">
        <f t="shared" si="74"/>
        <v>0</v>
      </c>
      <c r="I150" s="7">
        <f t="shared" si="75"/>
        <v>0</v>
      </c>
    </row>
    <row r="151" spans="1:9" ht="38.25" outlineLevel="2">
      <c r="A151" s="4" t="s">
        <v>126</v>
      </c>
      <c r="B151" s="5" t="s">
        <v>117</v>
      </c>
      <c r="C151" s="5" t="s">
        <v>127</v>
      </c>
      <c r="D151" s="5" t="s">
        <v>8</v>
      </c>
      <c r="E151" s="7">
        <f>E152</f>
        <v>206.2</v>
      </c>
      <c r="F151" s="7">
        <f t="shared" ref="F151:G152" si="83">F152</f>
        <v>0</v>
      </c>
      <c r="G151" s="8">
        <f t="shared" si="83"/>
        <v>0</v>
      </c>
      <c r="H151" s="7">
        <f t="shared" si="74"/>
        <v>0</v>
      </c>
      <c r="I151" s="7" t="e">
        <f t="shared" si="75"/>
        <v>#DIV/0!</v>
      </c>
    </row>
    <row r="152" spans="1:9" ht="38.25" outlineLevel="3">
      <c r="A152" s="4" t="s">
        <v>14</v>
      </c>
      <c r="B152" s="5" t="s">
        <v>117</v>
      </c>
      <c r="C152" s="5" t="s">
        <v>127</v>
      </c>
      <c r="D152" s="5" t="s">
        <v>15</v>
      </c>
      <c r="E152" s="7">
        <f>E153</f>
        <v>206.2</v>
      </c>
      <c r="F152" s="7">
        <f t="shared" si="83"/>
        <v>0</v>
      </c>
      <c r="G152" s="8">
        <f t="shared" si="83"/>
        <v>0</v>
      </c>
      <c r="H152" s="7">
        <f t="shared" si="74"/>
        <v>0</v>
      </c>
      <c r="I152" s="7" t="e">
        <f t="shared" si="75"/>
        <v>#DIV/0!</v>
      </c>
    </row>
    <row r="153" spans="1:9" ht="38.25" outlineLevel="4">
      <c r="A153" s="4" t="s">
        <v>16</v>
      </c>
      <c r="B153" s="5" t="s">
        <v>117</v>
      </c>
      <c r="C153" s="5" t="s">
        <v>127</v>
      </c>
      <c r="D153" s="5" t="s">
        <v>17</v>
      </c>
      <c r="E153" s="7">
        <v>206.2</v>
      </c>
      <c r="F153" s="7">
        <v>0</v>
      </c>
      <c r="G153" s="8">
        <v>0</v>
      </c>
      <c r="H153" s="7">
        <f t="shared" si="74"/>
        <v>0</v>
      </c>
      <c r="I153" s="7" t="e">
        <f t="shared" si="75"/>
        <v>#DIV/0!</v>
      </c>
    </row>
    <row r="154" spans="1:9" ht="14.25" outlineLevel="1">
      <c r="A154" s="4" t="s">
        <v>128</v>
      </c>
      <c r="B154" s="5" t="s">
        <v>129</v>
      </c>
      <c r="C154" s="5" t="s">
        <v>9</v>
      </c>
      <c r="D154" s="5" t="s">
        <v>8</v>
      </c>
      <c r="E154" s="7">
        <f>E155+E158+E163</f>
        <v>82576.3</v>
      </c>
      <c r="F154" s="7">
        <f t="shared" ref="F154:G154" si="84">F155+F158+F163</f>
        <v>87635.700000000012</v>
      </c>
      <c r="G154" s="8">
        <f t="shared" si="84"/>
        <v>20</v>
      </c>
      <c r="H154" s="7">
        <f t="shared" si="74"/>
        <v>2.4220024389564561E-2</v>
      </c>
      <c r="I154" s="7">
        <f t="shared" si="75"/>
        <v>2.2821749583788339E-2</v>
      </c>
    </row>
    <row r="155" spans="1:9" ht="38.25" outlineLevel="2">
      <c r="A155" s="4" t="s">
        <v>130</v>
      </c>
      <c r="B155" s="5" t="s">
        <v>129</v>
      </c>
      <c r="C155" s="5" t="s">
        <v>131</v>
      </c>
      <c r="D155" s="5" t="s">
        <v>8</v>
      </c>
      <c r="E155" s="7">
        <f>E156</f>
        <v>29560</v>
      </c>
      <c r="F155" s="7">
        <f t="shared" ref="F155:G156" si="85">F156</f>
        <v>34619.4</v>
      </c>
      <c r="G155" s="8">
        <f t="shared" si="85"/>
        <v>20</v>
      </c>
      <c r="H155" s="7">
        <f t="shared" si="74"/>
        <v>6.7658998646820026E-2</v>
      </c>
      <c r="I155" s="7">
        <f t="shared" si="75"/>
        <v>5.7771076332923159E-2</v>
      </c>
    </row>
    <row r="156" spans="1:9" ht="38.25" outlineLevel="3">
      <c r="A156" s="4" t="s">
        <v>14</v>
      </c>
      <c r="B156" s="5" t="s">
        <v>129</v>
      </c>
      <c r="C156" s="5" t="s">
        <v>131</v>
      </c>
      <c r="D156" s="5" t="s">
        <v>15</v>
      </c>
      <c r="E156" s="7">
        <f>E157</f>
        <v>29560</v>
      </c>
      <c r="F156" s="7">
        <f t="shared" si="85"/>
        <v>34619.4</v>
      </c>
      <c r="G156" s="8">
        <f t="shared" si="85"/>
        <v>20</v>
      </c>
      <c r="H156" s="7">
        <f t="shared" si="74"/>
        <v>6.7658998646820026E-2</v>
      </c>
      <c r="I156" s="7">
        <f t="shared" si="75"/>
        <v>5.7771076332923159E-2</v>
      </c>
    </row>
    <row r="157" spans="1:9" ht="38.25" outlineLevel="4">
      <c r="A157" s="4" t="s">
        <v>16</v>
      </c>
      <c r="B157" s="5" t="s">
        <v>129</v>
      </c>
      <c r="C157" s="5" t="s">
        <v>131</v>
      </c>
      <c r="D157" s="5" t="s">
        <v>17</v>
      </c>
      <c r="E157" s="7">
        <v>29560</v>
      </c>
      <c r="F157" s="7">
        <v>34619.4</v>
      </c>
      <c r="G157" s="8">
        <v>20</v>
      </c>
      <c r="H157" s="7">
        <f t="shared" si="74"/>
        <v>6.7658998646820026E-2</v>
      </c>
      <c r="I157" s="7">
        <f t="shared" si="75"/>
        <v>5.7771076332923159E-2</v>
      </c>
    </row>
    <row r="158" spans="1:9" ht="38.25" outlineLevel="2">
      <c r="A158" s="4" t="s">
        <v>132</v>
      </c>
      <c r="B158" s="5" t="s">
        <v>129</v>
      </c>
      <c r="C158" s="5" t="s">
        <v>133</v>
      </c>
      <c r="D158" s="5" t="s">
        <v>8</v>
      </c>
      <c r="E158" s="7">
        <f>E159+E161</f>
        <v>53016.3</v>
      </c>
      <c r="F158" s="7">
        <f t="shared" ref="F158:G158" si="86">F159+F161</f>
        <v>53016.3</v>
      </c>
      <c r="G158" s="8">
        <f t="shared" si="86"/>
        <v>0</v>
      </c>
      <c r="H158" s="7">
        <f t="shared" si="74"/>
        <v>0</v>
      </c>
      <c r="I158" s="7">
        <f t="shared" si="75"/>
        <v>0</v>
      </c>
    </row>
    <row r="159" spans="1:9" ht="38.25" outlineLevel="3">
      <c r="A159" s="4" t="s">
        <v>14</v>
      </c>
      <c r="B159" s="5" t="s">
        <v>129</v>
      </c>
      <c r="C159" s="5" t="s">
        <v>133</v>
      </c>
      <c r="D159" s="5" t="s">
        <v>15</v>
      </c>
      <c r="E159" s="7">
        <f>E160</f>
        <v>53016.3</v>
      </c>
      <c r="F159" s="7">
        <f t="shared" ref="F159" si="87">F160</f>
        <v>0</v>
      </c>
      <c r="G159" s="8">
        <f t="shared" ref="G159" si="88">G160</f>
        <v>0</v>
      </c>
      <c r="H159" s="7">
        <f t="shared" si="74"/>
        <v>0</v>
      </c>
      <c r="I159" s="7" t="e">
        <f t="shared" si="75"/>
        <v>#DIV/0!</v>
      </c>
    </row>
    <row r="160" spans="1:9" ht="38.25" outlineLevel="4">
      <c r="A160" s="4" t="s">
        <v>16</v>
      </c>
      <c r="B160" s="5" t="s">
        <v>129</v>
      </c>
      <c r="C160" s="5" t="s">
        <v>133</v>
      </c>
      <c r="D160" s="5" t="s">
        <v>17</v>
      </c>
      <c r="E160" s="7">
        <v>53016.3</v>
      </c>
      <c r="F160" s="7">
        <v>0</v>
      </c>
      <c r="G160" s="8">
        <v>0</v>
      </c>
      <c r="H160" s="7">
        <f t="shared" si="74"/>
        <v>0</v>
      </c>
      <c r="I160" s="7" t="e">
        <f t="shared" si="75"/>
        <v>#DIV/0!</v>
      </c>
    </row>
    <row r="161" spans="1:9" ht="14.25" outlineLevel="3">
      <c r="A161" s="4" t="s">
        <v>92</v>
      </c>
      <c r="B161" s="5" t="s">
        <v>129</v>
      </c>
      <c r="C161" s="5" t="s">
        <v>133</v>
      </c>
      <c r="D161" s="5" t="s">
        <v>93</v>
      </c>
      <c r="E161" s="7">
        <f>E162</f>
        <v>0</v>
      </c>
      <c r="F161" s="7">
        <f t="shared" ref="F161:G161" si="89">F162</f>
        <v>53016.3</v>
      </c>
      <c r="G161" s="8">
        <f t="shared" si="89"/>
        <v>0</v>
      </c>
      <c r="H161" s="7" t="e">
        <f t="shared" si="74"/>
        <v>#DIV/0!</v>
      </c>
      <c r="I161" s="7">
        <f t="shared" si="75"/>
        <v>0</v>
      </c>
    </row>
    <row r="162" spans="1:9" ht="14.25" outlineLevel="4">
      <c r="A162" s="4" t="s">
        <v>94</v>
      </c>
      <c r="B162" s="5" t="s">
        <v>129</v>
      </c>
      <c r="C162" s="5" t="s">
        <v>133</v>
      </c>
      <c r="D162" s="5" t="s">
        <v>95</v>
      </c>
      <c r="E162" s="7">
        <v>0</v>
      </c>
      <c r="F162" s="7">
        <v>53016.3</v>
      </c>
      <c r="G162" s="8">
        <v>0</v>
      </c>
      <c r="H162" s="7" t="e">
        <f t="shared" si="74"/>
        <v>#DIV/0!</v>
      </c>
      <c r="I162" s="7">
        <f t="shared" si="75"/>
        <v>0</v>
      </c>
    </row>
    <row r="163" spans="1:9" ht="89.25" outlineLevel="2">
      <c r="A163" s="4" t="s">
        <v>134</v>
      </c>
      <c r="B163" s="5" t="s">
        <v>129</v>
      </c>
      <c r="C163" s="5" t="s">
        <v>135</v>
      </c>
      <c r="D163" s="5" t="s">
        <v>8</v>
      </c>
      <c r="E163" s="7">
        <f>E164</f>
        <v>0</v>
      </c>
      <c r="F163" s="7">
        <f t="shared" ref="F163:F164" si="90">F164</f>
        <v>0</v>
      </c>
      <c r="G163" s="8">
        <f t="shared" ref="G163:G164" si="91">G164</f>
        <v>0</v>
      </c>
      <c r="H163" s="7" t="e">
        <f t="shared" si="74"/>
        <v>#DIV/0!</v>
      </c>
      <c r="I163" s="7" t="e">
        <f t="shared" si="75"/>
        <v>#DIV/0!</v>
      </c>
    </row>
    <row r="164" spans="1:9" ht="38.25" outlineLevel="3">
      <c r="A164" s="4" t="s">
        <v>14</v>
      </c>
      <c r="B164" s="5" t="s">
        <v>129</v>
      </c>
      <c r="C164" s="5" t="s">
        <v>135</v>
      </c>
      <c r="D164" s="5" t="s">
        <v>15</v>
      </c>
      <c r="E164" s="7">
        <f>E165</f>
        <v>0</v>
      </c>
      <c r="F164" s="7">
        <f t="shared" si="90"/>
        <v>0</v>
      </c>
      <c r="G164" s="8">
        <f t="shared" si="91"/>
        <v>0</v>
      </c>
      <c r="H164" s="7" t="e">
        <f t="shared" si="74"/>
        <v>#DIV/0!</v>
      </c>
      <c r="I164" s="7" t="e">
        <f t="shared" si="75"/>
        <v>#DIV/0!</v>
      </c>
    </row>
    <row r="165" spans="1:9" ht="38.25" outlineLevel="4">
      <c r="A165" s="4" t="s">
        <v>16</v>
      </c>
      <c r="B165" s="5" t="s">
        <v>129</v>
      </c>
      <c r="C165" s="5" t="s">
        <v>135</v>
      </c>
      <c r="D165" s="5" t="s">
        <v>17</v>
      </c>
      <c r="E165" s="7">
        <v>0</v>
      </c>
      <c r="F165" s="7">
        <v>0</v>
      </c>
      <c r="G165" s="8">
        <v>0</v>
      </c>
      <c r="H165" s="7" t="e">
        <f t="shared" si="74"/>
        <v>#DIV/0!</v>
      </c>
      <c r="I165" s="7" t="e">
        <f t="shared" si="75"/>
        <v>#DIV/0!</v>
      </c>
    </row>
    <row r="166" spans="1:9" ht="25.5" outlineLevel="1">
      <c r="A166" s="4" t="s">
        <v>136</v>
      </c>
      <c r="B166" s="5" t="s">
        <v>137</v>
      </c>
      <c r="C166" s="5" t="s">
        <v>9</v>
      </c>
      <c r="D166" s="5" t="s">
        <v>8</v>
      </c>
      <c r="E166" s="7">
        <f>E167+E170+E173</f>
        <v>901.8</v>
      </c>
      <c r="F166" s="7">
        <f t="shared" ref="F166:G166" si="92">F167+F170+F173</f>
        <v>501.8</v>
      </c>
      <c r="G166" s="8">
        <f t="shared" si="92"/>
        <v>3</v>
      </c>
      <c r="H166" s="7">
        <f t="shared" si="74"/>
        <v>0.33266799733865604</v>
      </c>
      <c r="I166" s="7">
        <f t="shared" si="75"/>
        <v>0.5978477481068154</v>
      </c>
    </row>
    <row r="167" spans="1:9" ht="89.25" outlineLevel="2">
      <c r="A167" s="4" t="s">
        <v>138</v>
      </c>
      <c r="B167" s="5" t="s">
        <v>137</v>
      </c>
      <c r="C167" s="5" t="s">
        <v>139</v>
      </c>
      <c r="D167" s="5" t="s">
        <v>8</v>
      </c>
      <c r="E167" s="7">
        <f>E168</f>
        <v>1.8</v>
      </c>
      <c r="F167" s="7">
        <f t="shared" ref="F167:G168" si="93">F168</f>
        <v>1.8</v>
      </c>
      <c r="G167" s="8">
        <f t="shared" si="93"/>
        <v>0</v>
      </c>
      <c r="H167" s="7">
        <f t="shared" si="74"/>
        <v>0</v>
      </c>
      <c r="I167" s="7">
        <f t="shared" si="75"/>
        <v>0</v>
      </c>
    </row>
    <row r="168" spans="1:9" ht="38.25" outlineLevel="3">
      <c r="A168" s="4" t="s">
        <v>14</v>
      </c>
      <c r="B168" s="5" t="s">
        <v>137</v>
      </c>
      <c r="C168" s="5" t="s">
        <v>139</v>
      </c>
      <c r="D168" s="5" t="s">
        <v>15</v>
      </c>
      <c r="E168" s="7">
        <f>E169</f>
        <v>1.8</v>
      </c>
      <c r="F168" s="7">
        <f t="shared" si="93"/>
        <v>1.8</v>
      </c>
      <c r="G168" s="8">
        <f t="shared" si="93"/>
        <v>0</v>
      </c>
      <c r="H168" s="7">
        <f t="shared" si="74"/>
        <v>0</v>
      </c>
      <c r="I168" s="7">
        <f t="shared" si="75"/>
        <v>0</v>
      </c>
    </row>
    <row r="169" spans="1:9" ht="38.25" outlineLevel="4">
      <c r="A169" s="4" t="s">
        <v>16</v>
      </c>
      <c r="B169" s="5" t="s">
        <v>137</v>
      </c>
      <c r="C169" s="5" t="s">
        <v>139</v>
      </c>
      <c r="D169" s="5" t="s">
        <v>17</v>
      </c>
      <c r="E169" s="7">
        <v>1.8</v>
      </c>
      <c r="F169" s="7">
        <v>1.8</v>
      </c>
      <c r="G169" s="8">
        <v>0</v>
      </c>
      <c r="H169" s="7">
        <f t="shared" si="74"/>
        <v>0</v>
      </c>
      <c r="I169" s="7">
        <f t="shared" si="75"/>
        <v>0</v>
      </c>
    </row>
    <row r="170" spans="1:9" ht="51" outlineLevel="2">
      <c r="A170" s="4" t="s">
        <v>140</v>
      </c>
      <c r="B170" s="5" t="s">
        <v>137</v>
      </c>
      <c r="C170" s="5" t="s">
        <v>141</v>
      </c>
      <c r="D170" s="5" t="s">
        <v>8</v>
      </c>
      <c r="E170" s="7">
        <f>E171</f>
        <v>800</v>
      </c>
      <c r="F170" s="7">
        <f t="shared" ref="F170:F171" si="94">F171</f>
        <v>400</v>
      </c>
      <c r="G170" s="8">
        <f t="shared" ref="G170:G171" si="95">G171</f>
        <v>3</v>
      </c>
      <c r="H170" s="7">
        <f t="shared" si="74"/>
        <v>0.375</v>
      </c>
      <c r="I170" s="7">
        <f t="shared" si="75"/>
        <v>0.75</v>
      </c>
    </row>
    <row r="171" spans="1:9" ht="38.25" outlineLevel="3">
      <c r="A171" s="4" t="s">
        <v>14</v>
      </c>
      <c r="B171" s="5" t="s">
        <v>137</v>
      </c>
      <c r="C171" s="5" t="s">
        <v>141</v>
      </c>
      <c r="D171" s="5" t="s">
        <v>15</v>
      </c>
      <c r="E171" s="7">
        <f>E172</f>
        <v>800</v>
      </c>
      <c r="F171" s="7">
        <f t="shared" si="94"/>
        <v>400</v>
      </c>
      <c r="G171" s="8">
        <f t="shared" si="95"/>
        <v>3</v>
      </c>
      <c r="H171" s="7">
        <f t="shared" si="74"/>
        <v>0.375</v>
      </c>
      <c r="I171" s="7">
        <f t="shared" si="75"/>
        <v>0.75</v>
      </c>
    </row>
    <row r="172" spans="1:9" ht="38.25" outlineLevel="4">
      <c r="A172" s="4" t="s">
        <v>16</v>
      </c>
      <c r="B172" s="5" t="s">
        <v>137</v>
      </c>
      <c r="C172" s="5" t="s">
        <v>141</v>
      </c>
      <c r="D172" s="5" t="s">
        <v>17</v>
      </c>
      <c r="E172" s="7">
        <v>800</v>
      </c>
      <c r="F172" s="7">
        <v>400</v>
      </c>
      <c r="G172" s="8">
        <v>3</v>
      </c>
      <c r="H172" s="7">
        <f t="shared" si="74"/>
        <v>0.375</v>
      </c>
      <c r="I172" s="7">
        <f t="shared" si="75"/>
        <v>0.75</v>
      </c>
    </row>
    <row r="173" spans="1:9" ht="38.25" outlineLevel="2">
      <c r="A173" s="4" t="s">
        <v>142</v>
      </c>
      <c r="B173" s="5" t="s">
        <v>137</v>
      </c>
      <c r="C173" s="5" t="s">
        <v>143</v>
      </c>
      <c r="D173" s="5" t="s">
        <v>8</v>
      </c>
      <c r="E173" s="7">
        <f>E174+E176</f>
        <v>100</v>
      </c>
      <c r="F173" s="7">
        <f t="shared" ref="F173:G173" si="96">F174+F176</f>
        <v>100</v>
      </c>
      <c r="G173" s="8">
        <f t="shared" si="96"/>
        <v>0</v>
      </c>
      <c r="H173" s="7">
        <f t="shared" si="74"/>
        <v>0</v>
      </c>
      <c r="I173" s="7">
        <f t="shared" si="75"/>
        <v>0</v>
      </c>
    </row>
    <row r="174" spans="1:9" ht="38.25" outlineLevel="3">
      <c r="A174" s="4" t="s">
        <v>14</v>
      </c>
      <c r="B174" s="5" t="s">
        <v>137</v>
      </c>
      <c r="C174" s="5" t="s">
        <v>143</v>
      </c>
      <c r="D174" s="5" t="s">
        <v>15</v>
      </c>
      <c r="E174" s="7">
        <f>E175</f>
        <v>20</v>
      </c>
      <c r="F174" s="7">
        <f t="shared" ref="F174" si="97">F175</f>
        <v>20</v>
      </c>
      <c r="G174" s="8">
        <f t="shared" ref="G174" si="98">G175</f>
        <v>0</v>
      </c>
      <c r="H174" s="7">
        <f t="shared" si="74"/>
        <v>0</v>
      </c>
      <c r="I174" s="7">
        <f t="shared" si="75"/>
        <v>0</v>
      </c>
    </row>
    <row r="175" spans="1:9" ht="38.25" outlineLevel="4">
      <c r="A175" s="4" t="s">
        <v>16</v>
      </c>
      <c r="B175" s="5" t="s">
        <v>137</v>
      </c>
      <c r="C175" s="5" t="s">
        <v>143</v>
      </c>
      <c r="D175" s="5" t="s">
        <v>17</v>
      </c>
      <c r="E175" s="7">
        <v>20</v>
      </c>
      <c r="F175" s="7">
        <v>20</v>
      </c>
      <c r="G175" s="8">
        <v>0</v>
      </c>
      <c r="H175" s="7">
        <f t="shared" si="74"/>
        <v>0</v>
      </c>
      <c r="I175" s="7">
        <f t="shared" si="75"/>
        <v>0</v>
      </c>
    </row>
    <row r="176" spans="1:9" ht="25.5" outlineLevel="3">
      <c r="A176" s="4" t="s">
        <v>68</v>
      </c>
      <c r="B176" s="5" t="s">
        <v>137</v>
      </c>
      <c r="C176" s="5" t="s">
        <v>143</v>
      </c>
      <c r="D176" s="5" t="s">
        <v>69</v>
      </c>
      <c r="E176" s="7">
        <f>E177</f>
        <v>80</v>
      </c>
      <c r="F176" s="7">
        <f t="shared" ref="F176" si="99">F177</f>
        <v>80</v>
      </c>
      <c r="G176" s="8">
        <f t="shared" ref="G176" si="100">G177</f>
        <v>0</v>
      </c>
      <c r="H176" s="7">
        <f t="shared" si="74"/>
        <v>0</v>
      </c>
      <c r="I176" s="7">
        <f t="shared" si="75"/>
        <v>0</v>
      </c>
    </row>
    <row r="177" spans="1:9" ht="14.25" outlineLevel="4">
      <c r="A177" s="4" t="s">
        <v>70</v>
      </c>
      <c r="B177" s="5" t="s">
        <v>137</v>
      </c>
      <c r="C177" s="5" t="s">
        <v>143</v>
      </c>
      <c r="D177" s="5" t="s">
        <v>71</v>
      </c>
      <c r="E177" s="7">
        <v>80</v>
      </c>
      <c r="F177" s="7">
        <v>80</v>
      </c>
      <c r="G177" s="8">
        <v>0</v>
      </c>
      <c r="H177" s="7">
        <f t="shared" si="74"/>
        <v>0</v>
      </c>
      <c r="I177" s="7">
        <f t="shared" si="75"/>
        <v>0</v>
      </c>
    </row>
    <row r="178" spans="1:9" ht="14.25">
      <c r="A178" s="4" t="s">
        <v>144</v>
      </c>
      <c r="B178" s="5" t="s">
        <v>145</v>
      </c>
      <c r="C178" s="5" t="s">
        <v>9</v>
      </c>
      <c r="D178" s="5" t="s">
        <v>8</v>
      </c>
      <c r="E178" s="7">
        <f>E179+E183+E187+E191</f>
        <v>2284</v>
      </c>
      <c r="F178" s="7">
        <f t="shared" ref="F178:G178" si="101">F179+F183+F187+F191</f>
        <v>2284</v>
      </c>
      <c r="G178" s="8">
        <f t="shared" si="101"/>
        <v>119</v>
      </c>
      <c r="H178" s="7">
        <f t="shared" si="74"/>
        <v>5.2101576182136604</v>
      </c>
      <c r="I178" s="7">
        <f t="shared" si="75"/>
        <v>5.2101576182136604</v>
      </c>
    </row>
    <row r="179" spans="1:9" ht="14.25" outlineLevel="1">
      <c r="A179" s="4" t="s">
        <v>146</v>
      </c>
      <c r="B179" s="5" t="s">
        <v>147</v>
      </c>
      <c r="C179" s="5" t="s">
        <v>9</v>
      </c>
      <c r="D179" s="5" t="s">
        <v>8</v>
      </c>
      <c r="E179" s="7">
        <f>E180</f>
        <v>200</v>
      </c>
      <c r="F179" s="7">
        <f t="shared" ref="F179:G179" si="102">F180</f>
        <v>200</v>
      </c>
      <c r="G179" s="8">
        <f t="shared" si="102"/>
        <v>0</v>
      </c>
      <c r="H179" s="7">
        <f t="shared" si="74"/>
        <v>0</v>
      </c>
      <c r="I179" s="7">
        <f t="shared" si="75"/>
        <v>0</v>
      </c>
    </row>
    <row r="180" spans="1:9" ht="14.25" outlineLevel="2">
      <c r="A180" s="4" t="s">
        <v>148</v>
      </c>
      <c r="B180" s="5" t="s">
        <v>147</v>
      </c>
      <c r="C180" s="5" t="s">
        <v>149</v>
      </c>
      <c r="D180" s="5" t="s">
        <v>8</v>
      </c>
      <c r="E180" s="7">
        <f>E181</f>
        <v>200</v>
      </c>
      <c r="F180" s="7">
        <f t="shared" ref="F180:G181" si="103">F181</f>
        <v>200</v>
      </c>
      <c r="G180" s="8">
        <f t="shared" si="103"/>
        <v>0</v>
      </c>
      <c r="H180" s="7">
        <f t="shared" si="74"/>
        <v>0</v>
      </c>
      <c r="I180" s="7">
        <f t="shared" si="75"/>
        <v>0</v>
      </c>
    </row>
    <row r="181" spans="1:9" ht="14.25" outlineLevel="3">
      <c r="A181" s="4" t="s">
        <v>92</v>
      </c>
      <c r="B181" s="5" t="s">
        <v>147</v>
      </c>
      <c r="C181" s="5" t="s">
        <v>149</v>
      </c>
      <c r="D181" s="5" t="s">
        <v>93</v>
      </c>
      <c r="E181" s="7">
        <f>E182</f>
        <v>200</v>
      </c>
      <c r="F181" s="7">
        <f t="shared" si="103"/>
        <v>200</v>
      </c>
      <c r="G181" s="8">
        <f t="shared" si="103"/>
        <v>0</v>
      </c>
      <c r="H181" s="7">
        <f t="shared" si="74"/>
        <v>0</v>
      </c>
      <c r="I181" s="7">
        <f t="shared" si="75"/>
        <v>0</v>
      </c>
    </row>
    <row r="182" spans="1:9" ht="14.25" outlineLevel="4">
      <c r="A182" s="4" t="s">
        <v>94</v>
      </c>
      <c r="B182" s="5" t="s">
        <v>147</v>
      </c>
      <c r="C182" s="5" t="s">
        <v>149</v>
      </c>
      <c r="D182" s="5" t="s">
        <v>95</v>
      </c>
      <c r="E182" s="7">
        <v>200</v>
      </c>
      <c r="F182" s="7">
        <v>200</v>
      </c>
      <c r="G182" s="8">
        <v>0</v>
      </c>
      <c r="H182" s="7">
        <f t="shared" si="74"/>
        <v>0</v>
      </c>
      <c r="I182" s="7">
        <f t="shared" si="75"/>
        <v>0</v>
      </c>
    </row>
    <row r="183" spans="1:9" ht="14.25" outlineLevel="1">
      <c r="A183" s="4" t="s">
        <v>150</v>
      </c>
      <c r="B183" s="5" t="s">
        <v>151</v>
      </c>
      <c r="C183" s="5" t="s">
        <v>9</v>
      </c>
      <c r="D183" s="5" t="s">
        <v>8</v>
      </c>
      <c r="E183" s="7">
        <f>E184</f>
        <v>900</v>
      </c>
      <c r="F183" s="7">
        <f t="shared" ref="F183:G183" si="104">F184</f>
        <v>900</v>
      </c>
      <c r="G183" s="8">
        <f t="shared" si="104"/>
        <v>0</v>
      </c>
      <c r="H183" s="7">
        <f t="shared" si="74"/>
        <v>0</v>
      </c>
      <c r="I183" s="7">
        <f t="shared" si="75"/>
        <v>0</v>
      </c>
    </row>
    <row r="184" spans="1:9" ht="38.25" outlineLevel="2">
      <c r="A184" s="4" t="s">
        <v>152</v>
      </c>
      <c r="B184" s="5" t="s">
        <v>151</v>
      </c>
      <c r="C184" s="5" t="s">
        <v>153</v>
      </c>
      <c r="D184" s="5" t="s">
        <v>8</v>
      </c>
      <c r="E184" s="7">
        <f>E185</f>
        <v>900</v>
      </c>
      <c r="F184" s="7">
        <f t="shared" ref="F184:F185" si="105">F185</f>
        <v>900</v>
      </c>
      <c r="G184" s="8">
        <f t="shared" ref="G184:G185" si="106">G185</f>
        <v>0</v>
      </c>
      <c r="H184" s="7">
        <f t="shared" si="74"/>
        <v>0</v>
      </c>
      <c r="I184" s="7">
        <f t="shared" si="75"/>
        <v>0</v>
      </c>
    </row>
    <row r="185" spans="1:9" ht="14.25" outlineLevel="3">
      <c r="A185" s="4" t="s">
        <v>92</v>
      </c>
      <c r="B185" s="5" t="s">
        <v>151</v>
      </c>
      <c r="C185" s="5" t="s">
        <v>153</v>
      </c>
      <c r="D185" s="5" t="s">
        <v>93</v>
      </c>
      <c r="E185" s="7">
        <f>E186</f>
        <v>900</v>
      </c>
      <c r="F185" s="7">
        <f t="shared" si="105"/>
        <v>900</v>
      </c>
      <c r="G185" s="8">
        <f t="shared" si="106"/>
        <v>0</v>
      </c>
      <c r="H185" s="7">
        <f t="shared" si="74"/>
        <v>0</v>
      </c>
      <c r="I185" s="7">
        <f t="shared" si="75"/>
        <v>0</v>
      </c>
    </row>
    <row r="186" spans="1:9" ht="14.25" outlineLevel="4">
      <c r="A186" s="4" t="s">
        <v>94</v>
      </c>
      <c r="B186" s="5" t="s">
        <v>151</v>
      </c>
      <c r="C186" s="5" t="s">
        <v>153</v>
      </c>
      <c r="D186" s="5" t="s">
        <v>95</v>
      </c>
      <c r="E186" s="7">
        <v>900</v>
      </c>
      <c r="F186" s="7">
        <v>900</v>
      </c>
      <c r="G186" s="8">
        <v>0</v>
      </c>
      <c r="H186" s="7">
        <f t="shared" si="74"/>
        <v>0</v>
      </c>
      <c r="I186" s="7">
        <f t="shared" si="75"/>
        <v>0</v>
      </c>
    </row>
    <row r="187" spans="1:9" ht="14.25" outlineLevel="1">
      <c r="A187" s="4" t="s">
        <v>154</v>
      </c>
      <c r="B187" s="5" t="s">
        <v>155</v>
      </c>
      <c r="C187" s="5" t="s">
        <v>9</v>
      </c>
      <c r="D187" s="5" t="s">
        <v>8</v>
      </c>
      <c r="E187" s="7">
        <f>E188</f>
        <v>184</v>
      </c>
      <c r="F187" s="7">
        <f t="shared" ref="F187:G187" si="107">F188</f>
        <v>184</v>
      </c>
      <c r="G187" s="8">
        <f t="shared" si="107"/>
        <v>0</v>
      </c>
      <c r="H187" s="7">
        <f t="shared" si="74"/>
        <v>0</v>
      </c>
      <c r="I187" s="7">
        <f t="shared" si="75"/>
        <v>0</v>
      </c>
    </row>
    <row r="188" spans="1:9" ht="25.5" outlineLevel="2">
      <c r="A188" s="4" t="s">
        <v>156</v>
      </c>
      <c r="B188" s="5" t="s">
        <v>155</v>
      </c>
      <c r="C188" s="5" t="s">
        <v>157</v>
      </c>
      <c r="D188" s="5" t="s">
        <v>8</v>
      </c>
      <c r="E188" s="7">
        <f>E189</f>
        <v>184</v>
      </c>
      <c r="F188" s="7">
        <f t="shared" ref="F188:F189" si="108">F189</f>
        <v>184</v>
      </c>
      <c r="G188" s="8">
        <f t="shared" ref="G188:G189" si="109">G189</f>
        <v>0</v>
      </c>
      <c r="H188" s="7">
        <f t="shared" si="74"/>
        <v>0</v>
      </c>
      <c r="I188" s="7">
        <f t="shared" si="75"/>
        <v>0</v>
      </c>
    </row>
    <row r="189" spans="1:9" ht="14.25" outlineLevel="3">
      <c r="A189" s="4" t="s">
        <v>92</v>
      </c>
      <c r="B189" s="5" t="s">
        <v>155</v>
      </c>
      <c r="C189" s="5" t="s">
        <v>157</v>
      </c>
      <c r="D189" s="5" t="s">
        <v>93</v>
      </c>
      <c r="E189" s="7">
        <f>E190</f>
        <v>184</v>
      </c>
      <c r="F189" s="7">
        <f t="shared" si="108"/>
        <v>184</v>
      </c>
      <c r="G189" s="8">
        <f t="shared" si="109"/>
        <v>0</v>
      </c>
      <c r="H189" s="7">
        <f t="shared" si="74"/>
        <v>0</v>
      </c>
      <c r="I189" s="7">
        <f t="shared" si="75"/>
        <v>0</v>
      </c>
    </row>
    <row r="190" spans="1:9" ht="14.25" outlineLevel="4">
      <c r="A190" s="4" t="s">
        <v>94</v>
      </c>
      <c r="B190" s="5" t="s">
        <v>155</v>
      </c>
      <c r="C190" s="5" t="s">
        <v>157</v>
      </c>
      <c r="D190" s="5" t="s">
        <v>95</v>
      </c>
      <c r="E190" s="7">
        <v>184</v>
      </c>
      <c r="F190" s="7">
        <v>184</v>
      </c>
      <c r="G190" s="8">
        <v>0</v>
      </c>
      <c r="H190" s="7">
        <f t="shared" si="74"/>
        <v>0</v>
      </c>
      <c r="I190" s="7">
        <f t="shared" si="75"/>
        <v>0</v>
      </c>
    </row>
    <row r="191" spans="1:9" ht="25.5" outlineLevel="1">
      <c r="A191" s="4" t="s">
        <v>158</v>
      </c>
      <c r="B191" s="5" t="s">
        <v>159</v>
      </c>
      <c r="C191" s="5" t="s">
        <v>9</v>
      </c>
      <c r="D191" s="5" t="s">
        <v>8</v>
      </c>
      <c r="E191" s="7">
        <f>E192</f>
        <v>1000</v>
      </c>
      <c r="F191" s="7">
        <f t="shared" ref="F191:G191" si="110">F192</f>
        <v>1000</v>
      </c>
      <c r="G191" s="8">
        <f t="shared" si="110"/>
        <v>119</v>
      </c>
      <c r="H191" s="7">
        <f t="shared" si="74"/>
        <v>11.899999999999999</v>
      </c>
      <c r="I191" s="7">
        <f t="shared" si="75"/>
        <v>11.899999999999999</v>
      </c>
    </row>
    <row r="192" spans="1:9" ht="38.25" outlineLevel="2">
      <c r="A192" s="4" t="s">
        <v>160</v>
      </c>
      <c r="B192" s="5" t="s">
        <v>159</v>
      </c>
      <c r="C192" s="5" t="s">
        <v>161</v>
      </c>
      <c r="D192" s="5" t="s">
        <v>8</v>
      </c>
      <c r="E192" s="7">
        <f>E193</f>
        <v>1000</v>
      </c>
      <c r="F192" s="7">
        <f t="shared" ref="F192:F193" si="111">F193</f>
        <v>1000</v>
      </c>
      <c r="G192" s="8">
        <f t="shared" ref="G192:G193" si="112">G193</f>
        <v>119</v>
      </c>
      <c r="H192" s="7">
        <f t="shared" si="74"/>
        <v>11.899999999999999</v>
      </c>
      <c r="I192" s="7">
        <f t="shared" si="75"/>
        <v>11.899999999999999</v>
      </c>
    </row>
    <row r="193" spans="1:9" ht="38.25" outlineLevel="3">
      <c r="A193" s="4" t="s">
        <v>14</v>
      </c>
      <c r="B193" s="5" t="s">
        <v>159</v>
      </c>
      <c r="C193" s="5" t="s">
        <v>161</v>
      </c>
      <c r="D193" s="5" t="s">
        <v>15</v>
      </c>
      <c r="E193" s="7">
        <f>E194</f>
        <v>1000</v>
      </c>
      <c r="F193" s="7">
        <f t="shared" si="111"/>
        <v>1000</v>
      </c>
      <c r="G193" s="8">
        <f t="shared" si="112"/>
        <v>119</v>
      </c>
      <c r="H193" s="7">
        <f t="shared" si="74"/>
        <v>11.899999999999999</v>
      </c>
      <c r="I193" s="7">
        <f t="shared" si="75"/>
        <v>11.899999999999999</v>
      </c>
    </row>
    <row r="194" spans="1:9" ht="38.25" outlineLevel="4">
      <c r="A194" s="4" t="s">
        <v>16</v>
      </c>
      <c r="B194" s="5" t="s">
        <v>159</v>
      </c>
      <c r="C194" s="5" t="s">
        <v>161</v>
      </c>
      <c r="D194" s="5" t="s">
        <v>17</v>
      </c>
      <c r="E194" s="7">
        <v>1000</v>
      </c>
      <c r="F194" s="7">
        <v>1000</v>
      </c>
      <c r="G194" s="8">
        <v>119</v>
      </c>
      <c r="H194" s="7">
        <f t="shared" si="74"/>
        <v>11.899999999999999</v>
      </c>
      <c r="I194" s="7">
        <f t="shared" si="75"/>
        <v>11.899999999999999</v>
      </c>
    </row>
    <row r="195" spans="1:9" ht="14.25">
      <c r="A195" s="4" t="s">
        <v>162</v>
      </c>
      <c r="B195" s="5" t="s">
        <v>163</v>
      </c>
      <c r="C195" s="5" t="s">
        <v>9</v>
      </c>
      <c r="D195" s="5" t="s">
        <v>8</v>
      </c>
      <c r="E195" s="7">
        <f>E196</f>
        <v>540.5</v>
      </c>
      <c r="F195" s="7">
        <f t="shared" ref="F195:G195" si="113">F196</f>
        <v>5851.2</v>
      </c>
      <c r="G195" s="8">
        <f t="shared" si="113"/>
        <v>0</v>
      </c>
      <c r="H195" s="7">
        <f t="shared" si="74"/>
        <v>0</v>
      </c>
      <c r="I195" s="7">
        <f t="shared" si="75"/>
        <v>0</v>
      </c>
    </row>
    <row r="196" spans="1:9" ht="25.5" outlineLevel="1">
      <c r="A196" s="4" t="s">
        <v>164</v>
      </c>
      <c r="B196" s="5" t="s">
        <v>165</v>
      </c>
      <c r="C196" s="5" t="s">
        <v>9</v>
      </c>
      <c r="D196" s="5" t="s">
        <v>8</v>
      </c>
      <c r="E196" s="7">
        <f>E197+E200+E203+E206</f>
        <v>540.5</v>
      </c>
      <c r="F196" s="7">
        <f t="shared" ref="F196:G196" si="114">F197+F200+F203+F206</f>
        <v>5851.2</v>
      </c>
      <c r="G196" s="8">
        <f t="shared" si="114"/>
        <v>0</v>
      </c>
      <c r="H196" s="7">
        <f t="shared" si="74"/>
        <v>0</v>
      </c>
      <c r="I196" s="7">
        <f t="shared" si="75"/>
        <v>0</v>
      </c>
    </row>
    <row r="197" spans="1:9" ht="63.75" outlineLevel="2">
      <c r="A197" s="4" t="s">
        <v>166</v>
      </c>
      <c r="B197" s="5" t="s">
        <v>165</v>
      </c>
      <c r="C197" s="5" t="s">
        <v>167</v>
      </c>
      <c r="D197" s="5" t="s">
        <v>8</v>
      </c>
      <c r="E197" s="7">
        <f>E198</f>
        <v>0</v>
      </c>
      <c r="F197" s="7">
        <f t="shared" ref="F197:G198" si="115">F198</f>
        <v>1000</v>
      </c>
      <c r="G197" s="8">
        <f t="shared" si="115"/>
        <v>0</v>
      </c>
      <c r="H197" s="7" t="e">
        <f t="shared" si="74"/>
        <v>#DIV/0!</v>
      </c>
      <c r="I197" s="7">
        <f t="shared" si="75"/>
        <v>0</v>
      </c>
    </row>
    <row r="198" spans="1:9" ht="38.25" outlineLevel="3">
      <c r="A198" s="4" t="s">
        <v>14</v>
      </c>
      <c r="B198" s="5" t="s">
        <v>165</v>
      </c>
      <c r="C198" s="5" t="s">
        <v>167</v>
      </c>
      <c r="D198" s="5" t="s">
        <v>15</v>
      </c>
      <c r="E198" s="7">
        <f>E199</f>
        <v>0</v>
      </c>
      <c r="F198" s="7">
        <f t="shared" si="115"/>
        <v>1000</v>
      </c>
      <c r="G198" s="8">
        <f t="shared" si="115"/>
        <v>0</v>
      </c>
      <c r="H198" s="7" t="e">
        <f t="shared" si="74"/>
        <v>#DIV/0!</v>
      </c>
      <c r="I198" s="7">
        <f t="shared" si="75"/>
        <v>0</v>
      </c>
    </row>
    <row r="199" spans="1:9" ht="38.25" outlineLevel="4">
      <c r="A199" s="4" t="s">
        <v>16</v>
      </c>
      <c r="B199" s="5" t="s">
        <v>165</v>
      </c>
      <c r="C199" s="5" t="s">
        <v>167</v>
      </c>
      <c r="D199" s="5" t="s">
        <v>17</v>
      </c>
      <c r="E199" s="7">
        <v>0</v>
      </c>
      <c r="F199" s="7">
        <v>1000</v>
      </c>
      <c r="G199" s="8">
        <v>0</v>
      </c>
      <c r="H199" s="7" t="e">
        <f t="shared" si="74"/>
        <v>#DIV/0!</v>
      </c>
      <c r="I199" s="7">
        <f t="shared" si="75"/>
        <v>0</v>
      </c>
    </row>
    <row r="200" spans="1:9" ht="76.5" outlineLevel="2">
      <c r="A200" s="4" t="s">
        <v>168</v>
      </c>
      <c r="B200" s="5" t="s">
        <v>165</v>
      </c>
      <c r="C200" s="5" t="s">
        <v>169</v>
      </c>
      <c r="D200" s="5" t="s">
        <v>8</v>
      </c>
      <c r="E200" s="7">
        <f>E201</f>
        <v>0</v>
      </c>
      <c r="F200" s="7">
        <f t="shared" ref="F200:F201" si="116">F201</f>
        <v>1215</v>
      </c>
      <c r="G200" s="8">
        <f t="shared" ref="G200:G201" si="117">G201</f>
        <v>0</v>
      </c>
      <c r="H200" s="7" t="e">
        <f t="shared" si="74"/>
        <v>#DIV/0!</v>
      </c>
      <c r="I200" s="7">
        <f t="shared" si="75"/>
        <v>0</v>
      </c>
    </row>
    <row r="201" spans="1:9" ht="38.25" outlineLevel="3">
      <c r="A201" s="4" t="s">
        <v>14</v>
      </c>
      <c r="B201" s="5" t="s">
        <v>165</v>
      </c>
      <c r="C201" s="5" t="s">
        <v>169</v>
      </c>
      <c r="D201" s="5" t="s">
        <v>15</v>
      </c>
      <c r="E201" s="7">
        <f>E202</f>
        <v>0</v>
      </c>
      <c r="F201" s="7">
        <f t="shared" si="116"/>
        <v>1215</v>
      </c>
      <c r="G201" s="8">
        <f t="shared" si="117"/>
        <v>0</v>
      </c>
      <c r="H201" s="7" t="e">
        <f t="shared" si="74"/>
        <v>#DIV/0!</v>
      </c>
      <c r="I201" s="7">
        <f t="shared" si="75"/>
        <v>0</v>
      </c>
    </row>
    <row r="202" spans="1:9" ht="38.25" outlineLevel="4">
      <c r="A202" s="4" t="s">
        <v>16</v>
      </c>
      <c r="B202" s="5" t="s">
        <v>165</v>
      </c>
      <c r="C202" s="5" t="s">
        <v>169</v>
      </c>
      <c r="D202" s="5" t="s">
        <v>17</v>
      </c>
      <c r="E202" s="7">
        <v>0</v>
      </c>
      <c r="F202" s="7">
        <v>1215</v>
      </c>
      <c r="G202" s="8">
        <v>0</v>
      </c>
      <c r="H202" s="7" t="e">
        <f t="shared" si="74"/>
        <v>#DIV/0!</v>
      </c>
      <c r="I202" s="7">
        <f t="shared" si="75"/>
        <v>0</v>
      </c>
    </row>
    <row r="203" spans="1:9" ht="63.75" outlineLevel="2">
      <c r="A203" s="4" t="s">
        <v>170</v>
      </c>
      <c r="B203" s="5" t="s">
        <v>165</v>
      </c>
      <c r="C203" s="5" t="s">
        <v>171</v>
      </c>
      <c r="D203" s="5" t="s">
        <v>8</v>
      </c>
      <c r="E203" s="7">
        <v>0</v>
      </c>
      <c r="F203" s="7">
        <v>100</v>
      </c>
      <c r="G203" s="8">
        <v>0</v>
      </c>
      <c r="H203" s="7" t="e">
        <f t="shared" si="74"/>
        <v>#DIV/0!</v>
      </c>
      <c r="I203" s="7">
        <f t="shared" si="75"/>
        <v>0</v>
      </c>
    </row>
    <row r="204" spans="1:9" ht="38.25" outlineLevel="3">
      <c r="A204" s="4" t="s">
        <v>14</v>
      </c>
      <c r="B204" s="5" t="s">
        <v>165</v>
      </c>
      <c r="C204" s="5" t="s">
        <v>171</v>
      </c>
      <c r="D204" s="5" t="s">
        <v>15</v>
      </c>
      <c r="E204" s="7">
        <v>0</v>
      </c>
      <c r="F204" s="7">
        <v>100</v>
      </c>
      <c r="G204" s="8">
        <v>0</v>
      </c>
      <c r="H204" s="7" t="e">
        <f t="shared" ref="H204:H267" si="118">G204/E204*100</f>
        <v>#DIV/0!</v>
      </c>
      <c r="I204" s="7">
        <f t="shared" ref="I204:I267" si="119">G204/F204*100</f>
        <v>0</v>
      </c>
    </row>
    <row r="205" spans="1:9" ht="38.25" outlineLevel="4">
      <c r="A205" s="4" t="s">
        <v>16</v>
      </c>
      <c r="B205" s="5" t="s">
        <v>165</v>
      </c>
      <c r="C205" s="5" t="s">
        <v>171</v>
      </c>
      <c r="D205" s="5" t="s">
        <v>17</v>
      </c>
      <c r="E205" s="7">
        <v>0</v>
      </c>
      <c r="F205" s="7">
        <v>100</v>
      </c>
      <c r="G205" s="8">
        <v>0</v>
      </c>
      <c r="H205" s="7" t="e">
        <f t="shared" si="118"/>
        <v>#DIV/0!</v>
      </c>
      <c r="I205" s="7">
        <f t="shared" si="119"/>
        <v>0</v>
      </c>
    </row>
    <row r="206" spans="1:9" ht="38.25" outlineLevel="2">
      <c r="A206" s="4" t="s">
        <v>172</v>
      </c>
      <c r="B206" s="5" t="s">
        <v>165</v>
      </c>
      <c r="C206" s="5" t="s">
        <v>173</v>
      </c>
      <c r="D206" s="5" t="s">
        <v>8</v>
      </c>
      <c r="E206" s="7">
        <f>E207</f>
        <v>540.5</v>
      </c>
      <c r="F206" s="7">
        <f t="shared" ref="F206:F207" si="120">F207</f>
        <v>3536.2</v>
      </c>
      <c r="G206" s="8">
        <f t="shared" ref="G206:G207" si="121">G207</f>
        <v>0</v>
      </c>
      <c r="H206" s="7">
        <f t="shared" si="118"/>
        <v>0</v>
      </c>
      <c r="I206" s="7">
        <f t="shared" si="119"/>
        <v>0</v>
      </c>
    </row>
    <row r="207" spans="1:9" ht="38.25" outlineLevel="3">
      <c r="A207" s="4" t="s">
        <v>14</v>
      </c>
      <c r="B207" s="5" t="s">
        <v>165</v>
      </c>
      <c r="C207" s="5" t="s">
        <v>173</v>
      </c>
      <c r="D207" s="5" t="s">
        <v>15</v>
      </c>
      <c r="E207" s="7">
        <f>E208</f>
        <v>540.5</v>
      </c>
      <c r="F207" s="7">
        <f t="shared" si="120"/>
        <v>3536.2</v>
      </c>
      <c r="G207" s="8">
        <f t="shared" si="121"/>
        <v>0</v>
      </c>
      <c r="H207" s="7">
        <f t="shared" si="118"/>
        <v>0</v>
      </c>
      <c r="I207" s="7">
        <f t="shared" si="119"/>
        <v>0</v>
      </c>
    </row>
    <row r="208" spans="1:9" ht="38.25" outlineLevel="4">
      <c r="A208" s="4" t="s">
        <v>16</v>
      </c>
      <c r="B208" s="5" t="s">
        <v>165</v>
      </c>
      <c r="C208" s="5" t="s">
        <v>173</v>
      </c>
      <c r="D208" s="5" t="s">
        <v>17</v>
      </c>
      <c r="E208" s="7">
        <v>540.5</v>
      </c>
      <c r="F208" s="7">
        <v>3536.2</v>
      </c>
      <c r="G208" s="8">
        <v>0</v>
      </c>
      <c r="H208" s="7">
        <f t="shared" si="118"/>
        <v>0</v>
      </c>
      <c r="I208" s="7">
        <f t="shared" si="119"/>
        <v>0</v>
      </c>
    </row>
    <row r="209" spans="1:9" ht="14.25">
      <c r="A209" s="4" t="s">
        <v>174</v>
      </c>
      <c r="B209" s="5" t="s">
        <v>175</v>
      </c>
      <c r="C209" s="5" t="s">
        <v>9</v>
      </c>
      <c r="D209" s="5" t="s">
        <v>8</v>
      </c>
      <c r="E209" s="7">
        <f>E210+E226+E260+E276+E283</f>
        <v>1078753.3999999999</v>
      </c>
      <c r="F209" s="7">
        <f t="shared" ref="F209:G209" si="122">F210+F226+F260+F276+F283</f>
        <v>1127526.6000000001</v>
      </c>
      <c r="G209" s="8">
        <f t="shared" si="122"/>
        <v>315786.09999999998</v>
      </c>
      <c r="H209" s="7">
        <f t="shared" si="118"/>
        <v>29.273242615040658</v>
      </c>
      <c r="I209" s="7">
        <f t="shared" si="119"/>
        <v>28.006975622570675</v>
      </c>
    </row>
    <row r="210" spans="1:9" ht="14.25" outlineLevel="1">
      <c r="A210" s="4" t="s">
        <v>176</v>
      </c>
      <c r="B210" s="5" t="s">
        <v>177</v>
      </c>
      <c r="C210" s="5" t="s">
        <v>9</v>
      </c>
      <c r="D210" s="5" t="s">
        <v>8</v>
      </c>
      <c r="E210" s="7">
        <f>E211+E214+E217+E220+E223</f>
        <v>277696.39999999997</v>
      </c>
      <c r="F210" s="7">
        <f t="shared" ref="F210:G210" si="123">F211+F214+F217+F220+F223</f>
        <v>274889.39999999997</v>
      </c>
      <c r="G210" s="8">
        <f t="shared" si="123"/>
        <v>69372.2</v>
      </c>
      <c r="H210" s="7">
        <f t="shared" si="118"/>
        <v>24.981310524731327</v>
      </c>
      <c r="I210" s="7">
        <f t="shared" si="119"/>
        <v>25.236404168367354</v>
      </c>
    </row>
    <row r="211" spans="1:9" ht="14.25" outlineLevel="2">
      <c r="A211" s="4" t="s">
        <v>178</v>
      </c>
      <c r="B211" s="5" t="s">
        <v>177</v>
      </c>
      <c r="C211" s="5" t="s">
        <v>179</v>
      </c>
      <c r="D211" s="5" t="s">
        <v>8</v>
      </c>
      <c r="E211" s="7">
        <f>E212</f>
        <v>84555.8</v>
      </c>
      <c r="F211" s="7">
        <f t="shared" ref="F211:G212" si="124">F212</f>
        <v>80113.399999999994</v>
      </c>
      <c r="G211" s="8">
        <f t="shared" si="124"/>
        <v>22565.7</v>
      </c>
      <c r="H211" s="7">
        <f t="shared" si="118"/>
        <v>26.687347290191806</v>
      </c>
      <c r="I211" s="7">
        <f t="shared" si="119"/>
        <v>28.167197996839484</v>
      </c>
    </row>
    <row r="212" spans="1:9" ht="38.25" outlineLevel="3">
      <c r="A212" s="4" t="s">
        <v>180</v>
      </c>
      <c r="B212" s="5" t="s">
        <v>177</v>
      </c>
      <c r="C212" s="5" t="s">
        <v>179</v>
      </c>
      <c r="D212" s="5" t="s">
        <v>181</v>
      </c>
      <c r="E212" s="7">
        <f>E213</f>
        <v>84555.8</v>
      </c>
      <c r="F212" s="7">
        <f t="shared" si="124"/>
        <v>80113.399999999994</v>
      </c>
      <c r="G212" s="8">
        <f t="shared" si="124"/>
        <v>22565.7</v>
      </c>
      <c r="H212" s="7">
        <f t="shared" si="118"/>
        <v>26.687347290191806</v>
      </c>
      <c r="I212" s="7">
        <f t="shared" si="119"/>
        <v>28.167197996839484</v>
      </c>
    </row>
    <row r="213" spans="1:9" ht="14.25" outlineLevel="4">
      <c r="A213" s="4" t="s">
        <v>182</v>
      </c>
      <c r="B213" s="5" t="s">
        <v>177</v>
      </c>
      <c r="C213" s="5" t="s">
        <v>179</v>
      </c>
      <c r="D213" s="5" t="s">
        <v>183</v>
      </c>
      <c r="E213" s="7">
        <v>84555.8</v>
      </c>
      <c r="F213" s="7">
        <v>80113.399999999994</v>
      </c>
      <c r="G213" s="8">
        <v>22565.7</v>
      </c>
      <c r="H213" s="7">
        <f t="shared" si="118"/>
        <v>26.687347290191806</v>
      </c>
      <c r="I213" s="7">
        <f t="shared" si="119"/>
        <v>28.167197996839484</v>
      </c>
    </row>
    <row r="214" spans="1:9" ht="153" outlineLevel="2">
      <c r="A214" s="4" t="s">
        <v>184</v>
      </c>
      <c r="B214" s="5" t="s">
        <v>177</v>
      </c>
      <c r="C214" s="5" t="s">
        <v>185</v>
      </c>
      <c r="D214" s="5" t="s">
        <v>8</v>
      </c>
      <c r="E214" s="7">
        <f>E215</f>
        <v>189634.8</v>
      </c>
      <c r="F214" s="7">
        <f t="shared" ref="F214:F215" si="125">F215</f>
        <v>189634.8</v>
      </c>
      <c r="G214" s="8">
        <f t="shared" ref="G214:G215" si="126">G215</f>
        <v>46316.6</v>
      </c>
      <c r="H214" s="7">
        <f t="shared" si="118"/>
        <v>24.424103592800478</v>
      </c>
      <c r="I214" s="7">
        <f t="shared" si="119"/>
        <v>24.424103592800478</v>
      </c>
    </row>
    <row r="215" spans="1:9" ht="38.25" outlineLevel="3">
      <c r="A215" s="4" t="s">
        <v>180</v>
      </c>
      <c r="B215" s="5" t="s">
        <v>177</v>
      </c>
      <c r="C215" s="5" t="s">
        <v>185</v>
      </c>
      <c r="D215" s="5" t="s">
        <v>181</v>
      </c>
      <c r="E215" s="7">
        <f>E216</f>
        <v>189634.8</v>
      </c>
      <c r="F215" s="7">
        <f t="shared" si="125"/>
        <v>189634.8</v>
      </c>
      <c r="G215" s="8">
        <f t="shared" si="126"/>
        <v>46316.6</v>
      </c>
      <c r="H215" s="7">
        <f t="shared" si="118"/>
        <v>24.424103592800478</v>
      </c>
      <c r="I215" s="7">
        <f t="shared" si="119"/>
        <v>24.424103592800478</v>
      </c>
    </row>
    <row r="216" spans="1:9" ht="14.25" outlineLevel="4">
      <c r="A216" s="4" t="s">
        <v>182</v>
      </c>
      <c r="B216" s="5" t="s">
        <v>177</v>
      </c>
      <c r="C216" s="5" t="s">
        <v>185</v>
      </c>
      <c r="D216" s="5" t="s">
        <v>183</v>
      </c>
      <c r="E216" s="7">
        <v>189634.8</v>
      </c>
      <c r="F216" s="7">
        <v>189634.8</v>
      </c>
      <c r="G216" s="8">
        <v>46316.6</v>
      </c>
      <c r="H216" s="7">
        <f t="shared" si="118"/>
        <v>24.424103592800478</v>
      </c>
      <c r="I216" s="7">
        <f t="shared" si="119"/>
        <v>24.424103592800478</v>
      </c>
    </row>
    <row r="217" spans="1:9" ht="89.25" outlineLevel="2">
      <c r="A217" s="4" t="s">
        <v>186</v>
      </c>
      <c r="B217" s="5" t="s">
        <v>177</v>
      </c>
      <c r="C217" s="5" t="s">
        <v>187</v>
      </c>
      <c r="D217" s="5" t="s">
        <v>8</v>
      </c>
      <c r="E217" s="7">
        <f>E218</f>
        <v>3055.8</v>
      </c>
      <c r="F217" s="7">
        <f t="shared" ref="F217:F218" si="127">F218</f>
        <v>3055.8</v>
      </c>
      <c r="G217" s="8">
        <f t="shared" ref="G217:G218" si="128">G218</f>
        <v>489.9</v>
      </c>
      <c r="H217" s="7">
        <f t="shared" si="118"/>
        <v>16.031808364421753</v>
      </c>
      <c r="I217" s="7">
        <f t="shared" si="119"/>
        <v>16.031808364421753</v>
      </c>
    </row>
    <row r="218" spans="1:9" ht="38.25" outlineLevel="3">
      <c r="A218" s="4" t="s">
        <v>180</v>
      </c>
      <c r="B218" s="5" t="s">
        <v>177</v>
      </c>
      <c r="C218" s="5" t="s">
        <v>187</v>
      </c>
      <c r="D218" s="5" t="s">
        <v>181</v>
      </c>
      <c r="E218" s="7">
        <f>E219</f>
        <v>3055.8</v>
      </c>
      <c r="F218" s="7">
        <f t="shared" si="127"/>
        <v>3055.8</v>
      </c>
      <c r="G218" s="8">
        <f t="shared" si="128"/>
        <v>489.9</v>
      </c>
      <c r="H218" s="7">
        <f t="shared" si="118"/>
        <v>16.031808364421753</v>
      </c>
      <c r="I218" s="7">
        <f t="shared" si="119"/>
        <v>16.031808364421753</v>
      </c>
    </row>
    <row r="219" spans="1:9" ht="14.25" outlineLevel="4">
      <c r="A219" s="4" t="s">
        <v>182</v>
      </c>
      <c r="B219" s="5" t="s">
        <v>177</v>
      </c>
      <c r="C219" s="5" t="s">
        <v>187</v>
      </c>
      <c r="D219" s="5" t="s">
        <v>183</v>
      </c>
      <c r="E219" s="7">
        <v>3055.8</v>
      </c>
      <c r="F219" s="7">
        <v>3055.8</v>
      </c>
      <c r="G219" s="8">
        <v>489.9</v>
      </c>
      <c r="H219" s="7">
        <f t="shared" si="118"/>
        <v>16.031808364421753</v>
      </c>
      <c r="I219" s="7">
        <f t="shared" si="119"/>
        <v>16.031808364421753</v>
      </c>
    </row>
    <row r="220" spans="1:9" ht="140.25" outlineLevel="2">
      <c r="A220" s="4" t="s">
        <v>66</v>
      </c>
      <c r="B220" s="5" t="s">
        <v>177</v>
      </c>
      <c r="C220" s="5" t="s">
        <v>67</v>
      </c>
      <c r="D220" s="5" t="s">
        <v>8</v>
      </c>
      <c r="E220" s="7">
        <f>E221</f>
        <v>0</v>
      </c>
      <c r="F220" s="7">
        <f t="shared" ref="F220:F221" si="129">F221</f>
        <v>1735.4</v>
      </c>
      <c r="G220" s="8">
        <f t="shared" ref="G220:G221" si="130">G221</f>
        <v>0</v>
      </c>
      <c r="H220" s="7" t="e">
        <f t="shared" si="118"/>
        <v>#DIV/0!</v>
      </c>
      <c r="I220" s="7">
        <f t="shared" si="119"/>
        <v>0</v>
      </c>
    </row>
    <row r="221" spans="1:9" ht="38.25" outlineLevel="3">
      <c r="A221" s="4" t="s">
        <v>180</v>
      </c>
      <c r="B221" s="5" t="s">
        <v>177</v>
      </c>
      <c r="C221" s="5" t="s">
        <v>67</v>
      </c>
      <c r="D221" s="5" t="s">
        <v>181</v>
      </c>
      <c r="E221" s="7">
        <f>E222</f>
        <v>0</v>
      </c>
      <c r="F221" s="7">
        <f t="shared" si="129"/>
        <v>1735.4</v>
      </c>
      <c r="G221" s="8">
        <f t="shared" si="130"/>
        <v>0</v>
      </c>
      <c r="H221" s="7" t="e">
        <f t="shared" si="118"/>
        <v>#DIV/0!</v>
      </c>
      <c r="I221" s="7">
        <f t="shared" si="119"/>
        <v>0</v>
      </c>
    </row>
    <row r="222" spans="1:9" ht="14.25" outlineLevel="4">
      <c r="A222" s="4" t="s">
        <v>182</v>
      </c>
      <c r="B222" s="5" t="s">
        <v>177</v>
      </c>
      <c r="C222" s="5" t="s">
        <v>67</v>
      </c>
      <c r="D222" s="5" t="s">
        <v>183</v>
      </c>
      <c r="E222" s="7">
        <v>0</v>
      </c>
      <c r="F222" s="7">
        <v>1735.4</v>
      </c>
      <c r="G222" s="8">
        <v>0</v>
      </c>
      <c r="H222" s="7" t="e">
        <f t="shared" si="118"/>
        <v>#DIV/0!</v>
      </c>
      <c r="I222" s="7">
        <f t="shared" si="119"/>
        <v>0</v>
      </c>
    </row>
    <row r="223" spans="1:9" ht="25.5" outlineLevel="2">
      <c r="A223" s="4" t="s">
        <v>188</v>
      </c>
      <c r="B223" s="5" t="s">
        <v>177</v>
      </c>
      <c r="C223" s="5" t="s">
        <v>189</v>
      </c>
      <c r="D223" s="5" t="s">
        <v>8</v>
      </c>
      <c r="E223" s="7">
        <f>E224</f>
        <v>450</v>
      </c>
      <c r="F223" s="7">
        <f t="shared" ref="F223:F224" si="131">F224</f>
        <v>350</v>
      </c>
      <c r="G223" s="8">
        <f t="shared" ref="G223:G224" si="132">G224</f>
        <v>0</v>
      </c>
      <c r="H223" s="7">
        <f t="shared" si="118"/>
        <v>0</v>
      </c>
      <c r="I223" s="7">
        <f t="shared" si="119"/>
        <v>0</v>
      </c>
    </row>
    <row r="224" spans="1:9" ht="38.25" outlineLevel="3">
      <c r="A224" s="4" t="s">
        <v>180</v>
      </c>
      <c r="B224" s="5" t="s">
        <v>177</v>
      </c>
      <c r="C224" s="5" t="s">
        <v>189</v>
      </c>
      <c r="D224" s="5" t="s">
        <v>181</v>
      </c>
      <c r="E224" s="7">
        <f>E225</f>
        <v>450</v>
      </c>
      <c r="F224" s="7">
        <f t="shared" si="131"/>
        <v>350</v>
      </c>
      <c r="G224" s="8">
        <f t="shared" si="132"/>
        <v>0</v>
      </c>
      <c r="H224" s="7">
        <f t="shared" si="118"/>
        <v>0</v>
      </c>
      <c r="I224" s="7">
        <f t="shared" si="119"/>
        <v>0</v>
      </c>
    </row>
    <row r="225" spans="1:9" ht="14.25" outlineLevel="4">
      <c r="A225" s="4" t="s">
        <v>182</v>
      </c>
      <c r="B225" s="5" t="s">
        <v>177</v>
      </c>
      <c r="C225" s="5" t="s">
        <v>189</v>
      </c>
      <c r="D225" s="5" t="s">
        <v>183</v>
      </c>
      <c r="E225" s="7">
        <v>450</v>
      </c>
      <c r="F225" s="7">
        <v>350</v>
      </c>
      <c r="G225" s="8">
        <v>0</v>
      </c>
      <c r="H225" s="7">
        <f t="shared" si="118"/>
        <v>0</v>
      </c>
      <c r="I225" s="7">
        <f t="shared" si="119"/>
        <v>0</v>
      </c>
    </row>
    <row r="226" spans="1:9" ht="14.25" outlineLevel="1">
      <c r="A226" s="4" t="s">
        <v>190</v>
      </c>
      <c r="B226" s="5" t="s">
        <v>191</v>
      </c>
      <c r="C226" s="5" t="s">
        <v>9</v>
      </c>
      <c r="D226" s="5" t="s">
        <v>8</v>
      </c>
      <c r="E226" s="7">
        <f>E227+E230+E233+E236+E239+E242+E245+E248+E251+E254+E257</f>
        <v>699950.69999999984</v>
      </c>
      <c r="F226" s="7">
        <f t="shared" ref="F226:G226" si="133">F227+F230+F233+F236+F239+F242+F245+F248+F251+F254+F257</f>
        <v>774693.99999999988</v>
      </c>
      <c r="G226" s="8">
        <f t="shared" si="133"/>
        <v>228180.49999999997</v>
      </c>
      <c r="H226" s="7">
        <f t="shared" si="118"/>
        <v>32.59951022264854</v>
      </c>
      <c r="I226" s="7">
        <f t="shared" si="119"/>
        <v>29.45427484916625</v>
      </c>
    </row>
    <row r="227" spans="1:9" ht="25.5" outlineLevel="2">
      <c r="A227" s="4" t="s">
        <v>192</v>
      </c>
      <c r="B227" s="5" t="s">
        <v>191</v>
      </c>
      <c r="C227" s="5" t="s">
        <v>193</v>
      </c>
      <c r="D227" s="5" t="s">
        <v>8</v>
      </c>
      <c r="E227" s="7">
        <f>E228</f>
        <v>311511.5</v>
      </c>
      <c r="F227" s="7">
        <f t="shared" ref="F227:G228" si="134">F228</f>
        <v>308616.90000000002</v>
      </c>
      <c r="G227" s="8">
        <f t="shared" si="134"/>
        <v>82953.3</v>
      </c>
      <c r="H227" s="7">
        <f t="shared" si="118"/>
        <v>26.629289769398561</v>
      </c>
      <c r="I227" s="7">
        <f t="shared" si="119"/>
        <v>26.879052961778825</v>
      </c>
    </row>
    <row r="228" spans="1:9" ht="38.25" outlineLevel="3">
      <c r="A228" s="4" t="s">
        <v>180</v>
      </c>
      <c r="B228" s="5" t="s">
        <v>191</v>
      </c>
      <c r="C228" s="5" t="s">
        <v>193</v>
      </c>
      <c r="D228" s="5" t="s">
        <v>181</v>
      </c>
      <c r="E228" s="7">
        <f>E229</f>
        <v>311511.5</v>
      </c>
      <c r="F228" s="7">
        <f t="shared" si="134"/>
        <v>308616.90000000002</v>
      </c>
      <c r="G228" s="8">
        <f t="shared" si="134"/>
        <v>82953.3</v>
      </c>
      <c r="H228" s="7">
        <f t="shared" si="118"/>
        <v>26.629289769398561</v>
      </c>
      <c r="I228" s="7">
        <f t="shared" si="119"/>
        <v>26.879052961778825</v>
      </c>
    </row>
    <row r="229" spans="1:9" ht="14.25" outlineLevel="4">
      <c r="A229" s="4" t="s">
        <v>182</v>
      </c>
      <c r="B229" s="5" t="s">
        <v>191</v>
      </c>
      <c r="C229" s="5" t="s">
        <v>193</v>
      </c>
      <c r="D229" s="5" t="s">
        <v>183</v>
      </c>
      <c r="E229" s="7">
        <v>311511.5</v>
      </c>
      <c r="F229" s="7">
        <v>308616.90000000002</v>
      </c>
      <c r="G229" s="8">
        <v>82953.3</v>
      </c>
      <c r="H229" s="7">
        <f t="shared" si="118"/>
        <v>26.629289769398561</v>
      </c>
      <c r="I229" s="7">
        <f t="shared" si="119"/>
        <v>26.879052961778825</v>
      </c>
    </row>
    <row r="230" spans="1:9" ht="63.75" outlineLevel="2">
      <c r="A230" s="4" t="s">
        <v>194</v>
      </c>
      <c r="B230" s="5" t="s">
        <v>191</v>
      </c>
      <c r="C230" s="5" t="s">
        <v>195</v>
      </c>
      <c r="D230" s="5" t="s">
        <v>8</v>
      </c>
      <c r="E230" s="7">
        <f>E231</f>
        <v>3470.3</v>
      </c>
      <c r="F230" s="7">
        <f t="shared" ref="F230:F231" si="135">F231</f>
        <v>3470.3</v>
      </c>
      <c r="G230" s="8">
        <f t="shared" ref="G230:G231" si="136">G231</f>
        <v>867.6</v>
      </c>
      <c r="H230" s="7">
        <f t="shared" si="118"/>
        <v>25.000720398812781</v>
      </c>
      <c r="I230" s="7">
        <f t="shared" si="119"/>
        <v>25.000720398812781</v>
      </c>
    </row>
    <row r="231" spans="1:9" ht="38.25" outlineLevel="3">
      <c r="A231" s="4" t="s">
        <v>180</v>
      </c>
      <c r="B231" s="5" t="s">
        <v>191</v>
      </c>
      <c r="C231" s="5" t="s">
        <v>195</v>
      </c>
      <c r="D231" s="5" t="s">
        <v>181</v>
      </c>
      <c r="E231" s="7">
        <f>E232</f>
        <v>3470.3</v>
      </c>
      <c r="F231" s="7">
        <f t="shared" si="135"/>
        <v>3470.3</v>
      </c>
      <c r="G231" s="8">
        <f t="shared" si="136"/>
        <v>867.6</v>
      </c>
      <c r="H231" s="7">
        <f t="shared" si="118"/>
        <v>25.000720398812781</v>
      </c>
      <c r="I231" s="7">
        <f t="shared" si="119"/>
        <v>25.000720398812781</v>
      </c>
    </row>
    <row r="232" spans="1:9" ht="14.25" outlineLevel="4">
      <c r="A232" s="4" t="s">
        <v>182</v>
      </c>
      <c r="B232" s="5" t="s">
        <v>191</v>
      </c>
      <c r="C232" s="5" t="s">
        <v>195</v>
      </c>
      <c r="D232" s="5" t="s">
        <v>183</v>
      </c>
      <c r="E232" s="7">
        <v>3470.3</v>
      </c>
      <c r="F232" s="7">
        <v>3470.3</v>
      </c>
      <c r="G232" s="8">
        <v>867.6</v>
      </c>
      <c r="H232" s="7">
        <f t="shared" si="118"/>
        <v>25.000720398812781</v>
      </c>
      <c r="I232" s="7">
        <f t="shared" si="119"/>
        <v>25.000720398812781</v>
      </c>
    </row>
    <row r="233" spans="1:9" ht="102" outlineLevel="2">
      <c r="A233" s="4" t="s">
        <v>196</v>
      </c>
      <c r="B233" s="5" t="s">
        <v>191</v>
      </c>
      <c r="C233" s="5" t="s">
        <v>197</v>
      </c>
      <c r="D233" s="5" t="s">
        <v>8</v>
      </c>
      <c r="E233" s="7">
        <f>E234</f>
        <v>373782.1</v>
      </c>
      <c r="F233" s="7">
        <f t="shared" ref="F233:F234" si="137">F234</f>
        <v>373782.1</v>
      </c>
      <c r="G233" s="8">
        <f t="shared" ref="G233:G234" si="138">G234</f>
        <v>124655.8</v>
      </c>
      <c r="H233" s="7">
        <f t="shared" si="118"/>
        <v>33.349858112520643</v>
      </c>
      <c r="I233" s="7">
        <f t="shared" si="119"/>
        <v>33.349858112520643</v>
      </c>
    </row>
    <row r="234" spans="1:9" ht="38.25" outlineLevel="3">
      <c r="A234" s="4" t="s">
        <v>180</v>
      </c>
      <c r="B234" s="5" t="s">
        <v>191</v>
      </c>
      <c r="C234" s="5" t="s">
        <v>197</v>
      </c>
      <c r="D234" s="5" t="s">
        <v>181</v>
      </c>
      <c r="E234" s="7">
        <f>E235</f>
        <v>373782.1</v>
      </c>
      <c r="F234" s="7">
        <f t="shared" si="137"/>
        <v>373782.1</v>
      </c>
      <c r="G234" s="8">
        <f t="shared" si="138"/>
        <v>124655.8</v>
      </c>
      <c r="H234" s="7">
        <f t="shared" si="118"/>
        <v>33.349858112520643</v>
      </c>
      <c r="I234" s="7">
        <f t="shared" si="119"/>
        <v>33.349858112520643</v>
      </c>
    </row>
    <row r="235" spans="1:9" ht="14.25" outlineLevel="4">
      <c r="A235" s="4" t="s">
        <v>182</v>
      </c>
      <c r="B235" s="5" t="s">
        <v>191</v>
      </c>
      <c r="C235" s="5" t="s">
        <v>197</v>
      </c>
      <c r="D235" s="5" t="s">
        <v>183</v>
      </c>
      <c r="E235" s="7">
        <v>373782.1</v>
      </c>
      <c r="F235" s="7">
        <v>373782.1</v>
      </c>
      <c r="G235" s="8">
        <v>124655.8</v>
      </c>
      <c r="H235" s="7">
        <f t="shared" si="118"/>
        <v>33.349858112520643</v>
      </c>
      <c r="I235" s="7">
        <f t="shared" si="119"/>
        <v>33.349858112520643</v>
      </c>
    </row>
    <row r="236" spans="1:9" ht="51" outlineLevel="2">
      <c r="A236" s="4" t="s">
        <v>198</v>
      </c>
      <c r="B236" s="5" t="s">
        <v>191</v>
      </c>
      <c r="C236" s="5" t="s">
        <v>199</v>
      </c>
      <c r="D236" s="5" t="s">
        <v>8</v>
      </c>
      <c r="E236" s="7">
        <f>E237</f>
        <v>5373.7</v>
      </c>
      <c r="F236" s="7">
        <f t="shared" ref="F236:F237" si="139">F237</f>
        <v>7762.2</v>
      </c>
      <c r="G236" s="8">
        <f t="shared" ref="G236:G237" si="140">G237</f>
        <v>1578.4</v>
      </c>
      <c r="H236" s="7">
        <f t="shared" si="118"/>
        <v>29.372685486722371</v>
      </c>
      <c r="I236" s="7">
        <f t="shared" si="119"/>
        <v>20.334441266651211</v>
      </c>
    </row>
    <row r="237" spans="1:9" ht="38.25" outlineLevel="3">
      <c r="A237" s="4" t="s">
        <v>180</v>
      </c>
      <c r="B237" s="5" t="s">
        <v>191</v>
      </c>
      <c r="C237" s="5" t="s">
        <v>199</v>
      </c>
      <c r="D237" s="5" t="s">
        <v>181</v>
      </c>
      <c r="E237" s="7">
        <f>E238</f>
        <v>5373.7</v>
      </c>
      <c r="F237" s="7">
        <f t="shared" si="139"/>
        <v>7762.2</v>
      </c>
      <c r="G237" s="8">
        <f t="shared" si="140"/>
        <v>1578.4</v>
      </c>
      <c r="H237" s="7">
        <f t="shared" si="118"/>
        <v>29.372685486722371</v>
      </c>
      <c r="I237" s="7">
        <f t="shared" si="119"/>
        <v>20.334441266651211</v>
      </c>
    </row>
    <row r="238" spans="1:9" ht="14.25" outlineLevel="4">
      <c r="A238" s="4" t="s">
        <v>182</v>
      </c>
      <c r="B238" s="5" t="s">
        <v>191</v>
      </c>
      <c r="C238" s="5" t="s">
        <v>199</v>
      </c>
      <c r="D238" s="5" t="s">
        <v>183</v>
      </c>
      <c r="E238" s="7">
        <v>5373.7</v>
      </c>
      <c r="F238" s="7">
        <v>7762.2</v>
      </c>
      <c r="G238" s="8">
        <v>1578.4</v>
      </c>
      <c r="H238" s="7">
        <f t="shared" si="118"/>
        <v>29.372685486722371</v>
      </c>
      <c r="I238" s="7">
        <f t="shared" si="119"/>
        <v>20.334441266651211</v>
      </c>
    </row>
    <row r="239" spans="1:9" ht="51" outlineLevel="2">
      <c r="A239" s="4" t="s">
        <v>200</v>
      </c>
      <c r="B239" s="5" t="s">
        <v>191</v>
      </c>
      <c r="C239" s="5" t="s">
        <v>201</v>
      </c>
      <c r="D239" s="5" t="s">
        <v>8</v>
      </c>
      <c r="E239" s="7">
        <f>E240</f>
        <v>1888.1</v>
      </c>
      <c r="F239" s="7">
        <f t="shared" ref="F239:F240" si="141">F240</f>
        <v>1548.1</v>
      </c>
      <c r="G239" s="8">
        <f t="shared" ref="G239:G240" si="142">G240</f>
        <v>201.9</v>
      </c>
      <c r="H239" s="7">
        <f t="shared" si="118"/>
        <v>10.693289550341614</v>
      </c>
      <c r="I239" s="7">
        <f t="shared" si="119"/>
        <v>13.041793165816163</v>
      </c>
    </row>
    <row r="240" spans="1:9" ht="38.25" outlineLevel="3">
      <c r="A240" s="4" t="s">
        <v>180</v>
      </c>
      <c r="B240" s="5" t="s">
        <v>191</v>
      </c>
      <c r="C240" s="5" t="s">
        <v>201</v>
      </c>
      <c r="D240" s="5" t="s">
        <v>181</v>
      </c>
      <c r="E240" s="7">
        <f>E241</f>
        <v>1888.1</v>
      </c>
      <c r="F240" s="7">
        <f t="shared" si="141"/>
        <v>1548.1</v>
      </c>
      <c r="G240" s="8">
        <f t="shared" si="142"/>
        <v>201.9</v>
      </c>
      <c r="H240" s="7">
        <f t="shared" si="118"/>
        <v>10.693289550341614</v>
      </c>
      <c r="I240" s="7">
        <f t="shared" si="119"/>
        <v>13.041793165816163</v>
      </c>
    </row>
    <row r="241" spans="1:9" ht="14.25" outlineLevel="4">
      <c r="A241" s="4" t="s">
        <v>182</v>
      </c>
      <c r="B241" s="5" t="s">
        <v>191</v>
      </c>
      <c r="C241" s="5" t="s">
        <v>201</v>
      </c>
      <c r="D241" s="5" t="s">
        <v>183</v>
      </c>
      <c r="E241" s="7">
        <v>1888.1</v>
      </c>
      <c r="F241" s="7">
        <v>1548.1</v>
      </c>
      <c r="G241" s="8">
        <v>201.9</v>
      </c>
      <c r="H241" s="7">
        <f t="shared" si="118"/>
        <v>10.693289550341614</v>
      </c>
      <c r="I241" s="7">
        <f t="shared" si="119"/>
        <v>13.041793165816163</v>
      </c>
    </row>
    <row r="242" spans="1:9" ht="114.75" outlineLevel="2">
      <c r="A242" s="4" t="s">
        <v>202</v>
      </c>
      <c r="B242" s="5" t="s">
        <v>191</v>
      </c>
      <c r="C242" s="5" t="s">
        <v>203</v>
      </c>
      <c r="D242" s="5" t="s">
        <v>8</v>
      </c>
      <c r="E242" s="7">
        <f>E243</f>
        <v>1234.5</v>
      </c>
      <c r="F242" s="7">
        <f t="shared" ref="F242:F243" si="143">F243</f>
        <v>1612.6</v>
      </c>
      <c r="G242" s="8">
        <f t="shared" ref="G242:G243" si="144">G243</f>
        <v>394.7</v>
      </c>
      <c r="H242" s="7">
        <f t="shared" si="118"/>
        <v>31.972458485216688</v>
      </c>
      <c r="I242" s="7">
        <f t="shared" si="119"/>
        <v>24.476001488279799</v>
      </c>
    </row>
    <row r="243" spans="1:9" ht="38.25" outlineLevel="3">
      <c r="A243" s="4" t="s">
        <v>180</v>
      </c>
      <c r="B243" s="5" t="s">
        <v>191</v>
      </c>
      <c r="C243" s="5" t="s">
        <v>203</v>
      </c>
      <c r="D243" s="5" t="s">
        <v>181</v>
      </c>
      <c r="E243" s="7">
        <f>E244</f>
        <v>1234.5</v>
      </c>
      <c r="F243" s="7">
        <f t="shared" si="143"/>
        <v>1612.6</v>
      </c>
      <c r="G243" s="8">
        <f t="shared" si="144"/>
        <v>394.7</v>
      </c>
      <c r="H243" s="7">
        <f t="shared" si="118"/>
        <v>31.972458485216688</v>
      </c>
      <c r="I243" s="7">
        <f t="shared" si="119"/>
        <v>24.476001488279799</v>
      </c>
    </row>
    <row r="244" spans="1:9" ht="14.25" outlineLevel="4">
      <c r="A244" s="4" t="s">
        <v>182</v>
      </c>
      <c r="B244" s="5" t="s">
        <v>191</v>
      </c>
      <c r="C244" s="5" t="s">
        <v>203</v>
      </c>
      <c r="D244" s="5" t="s">
        <v>183</v>
      </c>
      <c r="E244" s="7">
        <v>1234.5</v>
      </c>
      <c r="F244" s="7">
        <v>1612.6</v>
      </c>
      <c r="G244" s="8">
        <v>394.7</v>
      </c>
      <c r="H244" s="7">
        <f t="shared" si="118"/>
        <v>31.972458485216688</v>
      </c>
      <c r="I244" s="7">
        <f t="shared" si="119"/>
        <v>24.476001488279799</v>
      </c>
    </row>
    <row r="245" spans="1:9" ht="51" outlineLevel="2">
      <c r="A245" s="4" t="s">
        <v>204</v>
      </c>
      <c r="B245" s="5" t="s">
        <v>191</v>
      </c>
      <c r="C245" s="5" t="s">
        <v>205</v>
      </c>
      <c r="D245" s="5" t="s">
        <v>8</v>
      </c>
      <c r="E245" s="7">
        <f>E246</f>
        <v>290.5</v>
      </c>
      <c r="F245" s="7">
        <f t="shared" ref="F245:F246" si="145">F246</f>
        <v>344</v>
      </c>
      <c r="G245" s="8">
        <f t="shared" ref="G245:G246" si="146">G246</f>
        <v>85.8</v>
      </c>
      <c r="H245" s="7">
        <f t="shared" si="118"/>
        <v>29.535283993115318</v>
      </c>
      <c r="I245" s="7">
        <f t="shared" si="119"/>
        <v>24.941860465116278</v>
      </c>
    </row>
    <row r="246" spans="1:9" ht="38.25" outlineLevel="3">
      <c r="A246" s="4" t="s">
        <v>180</v>
      </c>
      <c r="B246" s="5" t="s">
        <v>191</v>
      </c>
      <c r="C246" s="5" t="s">
        <v>205</v>
      </c>
      <c r="D246" s="5" t="s">
        <v>181</v>
      </c>
      <c r="E246" s="7">
        <f>E247</f>
        <v>290.5</v>
      </c>
      <c r="F246" s="7">
        <f t="shared" si="145"/>
        <v>344</v>
      </c>
      <c r="G246" s="8">
        <f t="shared" si="146"/>
        <v>85.8</v>
      </c>
      <c r="H246" s="7">
        <f t="shared" si="118"/>
        <v>29.535283993115318</v>
      </c>
      <c r="I246" s="7">
        <f t="shared" si="119"/>
        <v>24.941860465116278</v>
      </c>
    </row>
    <row r="247" spans="1:9" ht="14.25" outlineLevel="4">
      <c r="A247" s="4" t="s">
        <v>182</v>
      </c>
      <c r="B247" s="5" t="s">
        <v>191</v>
      </c>
      <c r="C247" s="5" t="s">
        <v>205</v>
      </c>
      <c r="D247" s="5" t="s">
        <v>183</v>
      </c>
      <c r="E247" s="7">
        <v>290.5</v>
      </c>
      <c r="F247" s="7">
        <v>344</v>
      </c>
      <c r="G247" s="8">
        <v>85.8</v>
      </c>
      <c r="H247" s="7">
        <f t="shared" si="118"/>
        <v>29.535283993115318</v>
      </c>
      <c r="I247" s="7">
        <f t="shared" si="119"/>
        <v>24.941860465116278</v>
      </c>
    </row>
    <row r="248" spans="1:9" ht="140.25" outlineLevel="2">
      <c r="A248" s="4" t="s">
        <v>66</v>
      </c>
      <c r="B248" s="5" t="s">
        <v>191</v>
      </c>
      <c r="C248" s="5" t="s">
        <v>67</v>
      </c>
      <c r="D248" s="5" t="s">
        <v>8</v>
      </c>
      <c r="E248" s="7">
        <f>E249</f>
        <v>0</v>
      </c>
      <c r="F248" s="7">
        <f t="shared" ref="F248:F249" si="147">F249</f>
        <v>4027.8</v>
      </c>
      <c r="G248" s="8">
        <f t="shared" ref="G248:G249" si="148">G249</f>
        <v>0</v>
      </c>
      <c r="H248" s="7" t="e">
        <f t="shared" si="118"/>
        <v>#DIV/0!</v>
      </c>
      <c r="I248" s="7">
        <f t="shared" si="119"/>
        <v>0</v>
      </c>
    </row>
    <row r="249" spans="1:9" ht="38.25" outlineLevel="3">
      <c r="A249" s="4" t="s">
        <v>180</v>
      </c>
      <c r="B249" s="5" t="s">
        <v>191</v>
      </c>
      <c r="C249" s="5" t="s">
        <v>67</v>
      </c>
      <c r="D249" s="5" t="s">
        <v>181</v>
      </c>
      <c r="E249" s="7">
        <f>E250</f>
        <v>0</v>
      </c>
      <c r="F249" s="7">
        <f t="shared" si="147"/>
        <v>4027.8</v>
      </c>
      <c r="G249" s="8">
        <f t="shared" si="148"/>
        <v>0</v>
      </c>
      <c r="H249" s="7" t="e">
        <f t="shared" si="118"/>
        <v>#DIV/0!</v>
      </c>
      <c r="I249" s="7">
        <f t="shared" si="119"/>
        <v>0</v>
      </c>
    </row>
    <row r="250" spans="1:9" ht="14.25" outlineLevel="4">
      <c r="A250" s="4" t="s">
        <v>182</v>
      </c>
      <c r="B250" s="5" t="s">
        <v>191</v>
      </c>
      <c r="C250" s="5" t="s">
        <v>67</v>
      </c>
      <c r="D250" s="5" t="s">
        <v>183</v>
      </c>
      <c r="E250" s="7">
        <v>0</v>
      </c>
      <c r="F250" s="7">
        <v>4027.8</v>
      </c>
      <c r="G250" s="8">
        <v>0</v>
      </c>
      <c r="H250" s="7" t="e">
        <f t="shared" si="118"/>
        <v>#DIV/0!</v>
      </c>
      <c r="I250" s="7">
        <f t="shared" si="119"/>
        <v>0</v>
      </c>
    </row>
    <row r="251" spans="1:9" ht="25.5" outlineLevel="2">
      <c r="A251" s="4" t="s">
        <v>188</v>
      </c>
      <c r="B251" s="5" t="s">
        <v>191</v>
      </c>
      <c r="C251" s="5" t="s">
        <v>189</v>
      </c>
      <c r="D251" s="5" t="s">
        <v>8</v>
      </c>
      <c r="E251" s="7">
        <f>E252</f>
        <v>2400</v>
      </c>
      <c r="F251" s="7">
        <f t="shared" ref="F251:F252" si="149">F252</f>
        <v>1376.2</v>
      </c>
      <c r="G251" s="8">
        <f t="shared" ref="G251:G252" si="150">G252</f>
        <v>42.3</v>
      </c>
      <c r="H251" s="7">
        <f t="shared" si="118"/>
        <v>1.7624999999999997</v>
      </c>
      <c r="I251" s="7">
        <f t="shared" si="119"/>
        <v>3.0736811509954944</v>
      </c>
    </row>
    <row r="252" spans="1:9" ht="38.25" outlineLevel="3">
      <c r="A252" s="4" t="s">
        <v>180</v>
      </c>
      <c r="B252" s="5" t="s">
        <v>191</v>
      </c>
      <c r="C252" s="5" t="s">
        <v>189</v>
      </c>
      <c r="D252" s="5" t="s">
        <v>181</v>
      </c>
      <c r="E252" s="7">
        <f>E253</f>
        <v>2400</v>
      </c>
      <c r="F252" s="7">
        <f t="shared" si="149"/>
        <v>1376.2</v>
      </c>
      <c r="G252" s="8">
        <f t="shared" si="150"/>
        <v>42.3</v>
      </c>
      <c r="H252" s="7">
        <f t="shared" si="118"/>
        <v>1.7624999999999997</v>
      </c>
      <c r="I252" s="7">
        <f t="shared" si="119"/>
        <v>3.0736811509954944</v>
      </c>
    </row>
    <row r="253" spans="1:9" ht="14.25" outlineLevel="4">
      <c r="A253" s="4" t="s">
        <v>182</v>
      </c>
      <c r="B253" s="5" t="s">
        <v>191</v>
      </c>
      <c r="C253" s="5" t="s">
        <v>189</v>
      </c>
      <c r="D253" s="5" t="s">
        <v>183</v>
      </c>
      <c r="E253" s="7">
        <v>2400</v>
      </c>
      <c r="F253" s="7">
        <v>1376.2</v>
      </c>
      <c r="G253" s="8">
        <v>42.3</v>
      </c>
      <c r="H253" s="7">
        <f t="shared" si="118"/>
        <v>1.7624999999999997</v>
      </c>
      <c r="I253" s="7">
        <f t="shared" si="119"/>
        <v>3.0736811509954944</v>
      </c>
    </row>
    <row r="254" spans="1:9" ht="63.75" outlineLevel="2">
      <c r="A254" s="4" t="s">
        <v>206</v>
      </c>
      <c r="B254" s="5" t="s">
        <v>191</v>
      </c>
      <c r="C254" s="5" t="s">
        <v>207</v>
      </c>
      <c r="D254" s="5" t="s">
        <v>8</v>
      </c>
      <c r="E254" s="7">
        <f>E255</f>
        <v>0</v>
      </c>
      <c r="F254" s="7">
        <f t="shared" ref="F254:F255" si="151">F255</f>
        <v>18954.099999999999</v>
      </c>
      <c r="G254" s="8">
        <f t="shared" ref="G254:G255" si="152">G255</f>
        <v>4452.3</v>
      </c>
      <c r="H254" s="7" t="e">
        <f t="shared" si="118"/>
        <v>#DIV/0!</v>
      </c>
      <c r="I254" s="7">
        <f t="shared" si="119"/>
        <v>23.489904558908101</v>
      </c>
    </row>
    <row r="255" spans="1:9" ht="38.25" outlineLevel="3">
      <c r="A255" s="4" t="s">
        <v>180</v>
      </c>
      <c r="B255" s="5" t="s">
        <v>191</v>
      </c>
      <c r="C255" s="5" t="s">
        <v>207</v>
      </c>
      <c r="D255" s="5" t="s">
        <v>181</v>
      </c>
      <c r="E255" s="7">
        <f>E256</f>
        <v>0</v>
      </c>
      <c r="F255" s="7">
        <f t="shared" si="151"/>
        <v>18954.099999999999</v>
      </c>
      <c r="G255" s="8">
        <f t="shared" si="152"/>
        <v>4452.3</v>
      </c>
      <c r="H255" s="7" t="e">
        <f t="shared" si="118"/>
        <v>#DIV/0!</v>
      </c>
      <c r="I255" s="7">
        <f t="shared" si="119"/>
        <v>23.489904558908101</v>
      </c>
    </row>
    <row r="256" spans="1:9" ht="14.25" outlineLevel="4">
      <c r="A256" s="4" t="s">
        <v>182</v>
      </c>
      <c r="B256" s="5" t="s">
        <v>191</v>
      </c>
      <c r="C256" s="5" t="s">
        <v>207</v>
      </c>
      <c r="D256" s="5" t="s">
        <v>183</v>
      </c>
      <c r="E256" s="7">
        <v>0</v>
      </c>
      <c r="F256" s="7">
        <v>18954.099999999999</v>
      </c>
      <c r="G256" s="8">
        <v>4452.3</v>
      </c>
      <c r="H256" s="7" t="e">
        <f t="shared" si="118"/>
        <v>#DIV/0!</v>
      </c>
      <c r="I256" s="7">
        <f t="shared" si="119"/>
        <v>23.489904558908101</v>
      </c>
    </row>
    <row r="257" spans="1:9" ht="114.75" outlineLevel="2">
      <c r="A257" s="4" t="s">
        <v>208</v>
      </c>
      <c r="B257" s="5" t="s">
        <v>191</v>
      </c>
      <c r="C257" s="5" t="s">
        <v>209</v>
      </c>
      <c r="D257" s="5" t="s">
        <v>8</v>
      </c>
      <c r="E257" s="7">
        <f>E258</f>
        <v>0</v>
      </c>
      <c r="F257" s="7">
        <f t="shared" ref="F257:F258" si="153">F258</f>
        <v>53199.7</v>
      </c>
      <c r="G257" s="8">
        <f t="shared" ref="G257:G258" si="154">G258</f>
        <v>12948.4</v>
      </c>
      <c r="H257" s="7" t="e">
        <f t="shared" si="118"/>
        <v>#DIV/0!</v>
      </c>
      <c r="I257" s="7">
        <f t="shared" si="119"/>
        <v>24.339234995686066</v>
      </c>
    </row>
    <row r="258" spans="1:9" ht="38.25" outlineLevel="3">
      <c r="A258" s="4" t="s">
        <v>180</v>
      </c>
      <c r="B258" s="5" t="s">
        <v>191</v>
      </c>
      <c r="C258" s="5" t="s">
        <v>209</v>
      </c>
      <c r="D258" s="5" t="s">
        <v>181</v>
      </c>
      <c r="E258" s="7">
        <f>E259</f>
        <v>0</v>
      </c>
      <c r="F258" s="7">
        <f t="shared" si="153"/>
        <v>53199.7</v>
      </c>
      <c r="G258" s="8">
        <f t="shared" si="154"/>
        <v>12948.4</v>
      </c>
      <c r="H258" s="7" t="e">
        <f t="shared" si="118"/>
        <v>#DIV/0!</v>
      </c>
      <c r="I258" s="7">
        <f t="shared" si="119"/>
        <v>24.339234995686066</v>
      </c>
    </row>
    <row r="259" spans="1:9" ht="14.25" outlineLevel="4">
      <c r="A259" s="4" t="s">
        <v>182</v>
      </c>
      <c r="B259" s="5" t="s">
        <v>191</v>
      </c>
      <c r="C259" s="5" t="s">
        <v>209</v>
      </c>
      <c r="D259" s="5" t="s">
        <v>183</v>
      </c>
      <c r="E259" s="7">
        <v>0</v>
      </c>
      <c r="F259" s="7">
        <v>53199.7</v>
      </c>
      <c r="G259" s="8">
        <v>12948.4</v>
      </c>
      <c r="H259" s="7" t="e">
        <f t="shared" si="118"/>
        <v>#DIV/0!</v>
      </c>
      <c r="I259" s="7">
        <f t="shared" si="119"/>
        <v>24.339234995686066</v>
      </c>
    </row>
    <row r="260" spans="1:9" ht="14.25" outlineLevel="1">
      <c r="A260" s="4" t="s">
        <v>210</v>
      </c>
      <c r="B260" s="5" t="s">
        <v>211</v>
      </c>
      <c r="C260" s="5" t="s">
        <v>9</v>
      </c>
      <c r="D260" s="5" t="s">
        <v>8</v>
      </c>
      <c r="E260" s="7">
        <f>E261+E264+E267+E270+E273</f>
        <v>67024.800000000003</v>
      </c>
      <c r="F260" s="7">
        <f t="shared" ref="F260:G260" si="155">F261+F264+F267+F270+F273</f>
        <v>38067.1</v>
      </c>
      <c r="G260" s="8">
        <f t="shared" si="155"/>
        <v>11599.199999999999</v>
      </c>
      <c r="H260" s="7">
        <f t="shared" si="118"/>
        <v>17.305833064776021</v>
      </c>
      <c r="I260" s="7">
        <f t="shared" si="119"/>
        <v>30.470406203782268</v>
      </c>
    </row>
    <row r="261" spans="1:9" ht="25.5" outlineLevel="2">
      <c r="A261" s="4" t="s">
        <v>212</v>
      </c>
      <c r="B261" s="5" t="s">
        <v>211</v>
      </c>
      <c r="C261" s="5" t="s">
        <v>213</v>
      </c>
      <c r="D261" s="5" t="s">
        <v>8</v>
      </c>
      <c r="E261" s="7">
        <f>E262</f>
        <v>63145.8</v>
      </c>
      <c r="F261" s="7">
        <f t="shared" ref="F261:G262" si="156">F262</f>
        <v>33782.199999999997</v>
      </c>
      <c r="G261" s="8">
        <f t="shared" si="156"/>
        <v>11164.9</v>
      </c>
      <c r="H261" s="7">
        <f t="shared" si="118"/>
        <v>17.681144272461509</v>
      </c>
      <c r="I261" s="7">
        <f t="shared" si="119"/>
        <v>33.049653367749883</v>
      </c>
    </row>
    <row r="262" spans="1:9" ht="38.25" outlineLevel="3">
      <c r="A262" s="4" t="s">
        <v>180</v>
      </c>
      <c r="B262" s="5" t="s">
        <v>211</v>
      </c>
      <c r="C262" s="5" t="s">
        <v>213</v>
      </c>
      <c r="D262" s="5" t="s">
        <v>181</v>
      </c>
      <c r="E262" s="7">
        <f>E263</f>
        <v>63145.8</v>
      </c>
      <c r="F262" s="7">
        <f t="shared" si="156"/>
        <v>33782.199999999997</v>
      </c>
      <c r="G262" s="8">
        <f t="shared" si="156"/>
        <v>11164.9</v>
      </c>
      <c r="H262" s="7">
        <f t="shared" si="118"/>
        <v>17.681144272461509</v>
      </c>
      <c r="I262" s="7">
        <f t="shared" si="119"/>
        <v>33.049653367749883</v>
      </c>
    </row>
    <row r="263" spans="1:9" ht="14.25" outlineLevel="4">
      <c r="A263" s="4" t="s">
        <v>182</v>
      </c>
      <c r="B263" s="5" t="s">
        <v>211</v>
      </c>
      <c r="C263" s="5" t="s">
        <v>213</v>
      </c>
      <c r="D263" s="5" t="s">
        <v>183</v>
      </c>
      <c r="E263" s="7">
        <v>63145.8</v>
      </c>
      <c r="F263" s="7">
        <v>33782.199999999997</v>
      </c>
      <c r="G263" s="8">
        <v>11164.9</v>
      </c>
      <c r="H263" s="7">
        <f t="shared" si="118"/>
        <v>17.681144272461509</v>
      </c>
      <c r="I263" s="7">
        <f t="shared" si="119"/>
        <v>33.049653367749883</v>
      </c>
    </row>
    <row r="264" spans="1:9" ht="140.25" outlineLevel="2">
      <c r="A264" s="4" t="s">
        <v>66</v>
      </c>
      <c r="B264" s="5" t="s">
        <v>211</v>
      </c>
      <c r="C264" s="5" t="s">
        <v>67</v>
      </c>
      <c r="D264" s="5" t="s">
        <v>8</v>
      </c>
      <c r="E264" s="7">
        <f>E265</f>
        <v>0</v>
      </c>
      <c r="F264" s="7">
        <f t="shared" ref="F264:F265" si="157">F265</f>
        <v>1934.6</v>
      </c>
      <c r="G264" s="8">
        <f t="shared" ref="G264:G265" si="158">G265</f>
        <v>0</v>
      </c>
      <c r="H264" s="7" t="e">
        <f t="shared" si="118"/>
        <v>#DIV/0!</v>
      </c>
      <c r="I264" s="7">
        <f t="shared" si="119"/>
        <v>0</v>
      </c>
    </row>
    <row r="265" spans="1:9" ht="38.25" outlineLevel="3">
      <c r="A265" s="4" t="s">
        <v>180</v>
      </c>
      <c r="B265" s="5" t="s">
        <v>211</v>
      </c>
      <c r="C265" s="5" t="s">
        <v>67</v>
      </c>
      <c r="D265" s="5" t="s">
        <v>181</v>
      </c>
      <c r="E265" s="7">
        <f>E266</f>
        <v>0</v>
      </c>
      <c r="F265" s="7">
        <f t="shared" si="157"/>
        <v>1934.6</v>
      </c>
      <c r="G265" s="8">
        <f t="shared" si="158"/>
        <v>0</v>
      </c>
      <c r="H265" s="7" t="e">
        <f t="shared" si="118"/>
        <v>#DIV/0!</v>
      </c>
      <c r="I265" s="7">
        <f t="shared" si="119"/>
        <v>0</v>
      </c>
    </row>
    <row r="266" spans="1:9" ht="14.25" outlineLevel="4">
      <c r="A266" s="4" t="s">
        <v>182</v>
      </c>
      <c r="B266" s="5" t="s">
        <v>211</v>
      </c>
      <c r="C266" s="5" t="s">
        <v>67</v>
      </c>
      <c r="D266" s="5" t="s">
        <v>183</v>
      </c>
      <c r="E266" s="7">
        <v>0</v>
      </c>
      <c r="F266" s="7">
        <v>1934.6</v>
      </c>
      <c r="G266" s="8">
        <v>0</v>
      </c>
      <c r="H266" s="7" t="e">
        <f t="shared" si="118"/>
        <v>#DIV/0!</v>
      </c>
      <c r="I266" s="7">
        <f t="shared" si="119"/>
        <v>0</v>
      </c>
    </row>
    <row r="267" spans="1:9" ht="25.5" outlineLevel="2">
      <c r="A267" s="4" t="s">
        <v>188</v>
      </c>
      <c r="B267" s="5" t="s">
        <v>211</v>
      </c>
      <c r="C267" s="5" t="s">
        <v>189</v>
      </c>
      <c r="D267" s="5" t="s">
        <v>8</v>
      </c>
      <c r="E267" s="7">
        <f>E268</f>
        <v>300</v>
      </c>
      <c r="F267" s="7">
        <f t="shared" ref="F267:F268" si="159">F268</f>
        <v>185</v>
      </c>
      <c r="G267" s="8">
        <f t="shared" ref="G267:G268" si="160">G268</f>
        <v>0</v>
      </c>
      <c r="H267" s="7">
        <f t="shared" si="118"/>
        <v>0</v>
      </c>
      <c r="I267" s="7">
        <f t="shared" si="119"/>
        <v>0</v>
      </c>
    </row>
    <row r="268" spans="1:9" ht="38.25" outlineLevel="3">
      <c r="A268" s="4" t="s">
        <v>180</v>
      </c>
      <c r="B268" s="5" t="s">
        <v>211</v>
      </c>
      <c r="C268" s="5" t="s">
        <v>189</v>
      </c>
      <c r="D268" s="5" t="s">
        <v>181</v>
      </c>
      <c r="E268" s="7">
        <f>E269</f>
        <v>300</v>
      </c>
      <c r="F268" s="7">
        <f t="shared" si="159"/>
        <v>185</v>
      </c>
      <c r="G268" s="8">
        <f t="shared" si="160"/>
        <v>0</v>
      </c>
      <c r="H268" s="7">
        <f t="shared" ref="H268:H331" si="161">G268/E268*100</f>
        <v>0</v>
      </c>
      <c r="I268" s="7">
        <f t="shared" ref="I268:I331" si="162">G268/F268*100</f>
        <v>0</v>
      </c>
    </row>
    <row r="269" spans="1:9" ht="14.25" outlineLevel="4">
      <c r="A269" s="4" t="s">
        <v>182</v>
      </c>
      <c r="B269" s="5" t="s">
        <v>211</v>
      </c>
      <c r="C269" s="5" t="s">
        <v>189</v>
      </c>
      <c r="D269" s="5" t="s">
        <v>183</v>
      </c>
      <c r="E269" s="7">
        <v>300</v>
      </c>
      <c r="F269" s="7">
        <v>185</v>
      </c>
      <c r="G269" s="8">
        <v>0</v>
      </c>
      <c r="H269" s="7">
        <f t="shared" si="161"/>
        <v>0</v>
      </c>
      <c r="I269" s="7">
        <f t="shared" si="162"/>
        <v>0</v>
      </c>
    </row>
    <row r="270" spans="1:9" ht="38.25" outlineLevel="2">
      <c r="A270" s="4" t="s">
        <v>214</v>
      </c>
      <c r="B270" s="5" t="s">
        <v>211</v>
      </c>
      <c r="C270" s="5" t="s">
        <v>215</v>
      </c>
      <c r="D270" s="5" t="s">
        <v>8</v>
      </c>
      <c r="E270" s="7">
        <f>E271</f>
        <v>0</v>
      </c>
      <c r="F270" s="7">
        <f t="shared" ref="F270:F271" si="163">F271</f>
        <v>51.9</v>
      </c>
      <c r="G270" s="8">
        <f t="shared" ref="G270:G271" si="164">G271</f>
        <v>0</v>
      </c>
      <c r="H270" s="7" t="e">
        <f t="shared" si="161"/>
        <v>#DIV/0!</v>
      </c>
      <c r="I270" s="7">
        <f t="shared" si="162"/>
        <v>0</v>
      </c>
    </row>
    <row r="271" spans="1:9" ht="38.25" outlineLevel="3">
      <c r="A271" s="4" t="s">
        <v>180</v>
      </c>
      <c r="B271" s="5" t="s">
        <v>211</v>
      </c>
      <c r="C271" s="5" t="s">
        <v>215</v>
      </c>
      <c r="D271" s="5" t="s">
        <v>181</v>
      </c>
      <c r="E271" s="7">
        <f>E272</f>
        <v>0</v>
      </c>
      <c r="F271" s="7">
        <f t="shared" si="163"/>
        <v>51.9</v>
      </c>
      <c r="G271" s="8">
        <f t="shared" si="164"/>
        <v>0</v>
      </c>
      <c r="H271" s="7" t="e">
        <f t="shared" si="161"/>
        <v>#DIV/0!</v>
      </c>
      <c r="I271" s="7">
        <f t="shared" si="162"/>
        <v>0</v>
      </c>
    </row>
    <row r="272" spans="1:9" ht="14.25" outlineLevel="4">
      <c r="A272" s="4" t="s">
        <v>182</v>
      </c>
      <c r="B272" s="5" t="s">
        <v>211</v>
      </c>
      <c r="C272" s="5" t="s">
        <v>215</v>
      </c>
      <c r="D272" s="5" t="s">
        <v>183</v>
      </c>
      <c r="E272" s="7">
        <v>0</v>
      </c>
      <c r="F272" s="7">
        <v>51.9</v>
      </c>
      <c r="G272" s="8">
        <v>0</v>
      </c>
      <c r="H272" s="7" t="e">
        <f t="shared" si="161"/>
        <v>#DIV/0!</v>
      </c>
      <c r="I272" s="7">
        <f t="shared" si="162"/>
        <v>0</v>
      </c>
    </row>
    <row r="273" spans="1:9" ht="114.75" outlineLevel="2">
      <c r="A273" s="4" t="s">
        <v>216</v>
      </c>
      <c r="B273" s="5" t="s">
        <v>211</v>
      </c>
      <c r="C273" s="5" t="s">
        <v>217</v>
      </c>
      <c r="D273" s="5" t="s">
        <v>8</v>
      </c>
      <c r="E273" s="7">
        <f>E274</f>
        <v>3579</v>
      </c>
      <c r="F273" s="7">
        <f t="shared" ref="F273:F274" si="165">F274</f>
        <v>2113.4</v>
      </c>
      <c r="G273" s="8">
        <f t="shared" ref="G273:G274" si="166">G274</f>
        <v>434.3</v>
      </c>
      <c r="H273" s="7">
        <f t="shared" si="161"/>
        <v>12.134674490081029</v>
      </c>
      <c r="I273" s="7">
        <f t="shared" si="162"/>
        <v>20.549824926658463</v>
      </c>
    </row>
    <row r="274" spans="1:9" ht="38.25" outlineLevel="3">
      <c r="A274" s="4" t="s">
        <v>180</v>
      </c>
      <c r="B274" s="5" t="s">
        <v>211</v>
      </c>
      <c r="C274" s="5" t="s">
        <v>217</v>
      </c>
      <c r="D274" s="5" t="s">
        <v>181</v>
      </c>
      <c r="E274" s="7">
        <f>E275</f>
        <v>3579</v>
      </c>
      <c r="F274" s="7">
        <f t="shared" si="165"/>
        <v>2113.4</v>
      </c>
      <c r="G274" s="8">
        <f t="shared" si="166"/>
        <v>434.3</v>
      </c>
      <c r="H274" s="7">
        <f t="shared" si="161"/>
        <v>12.134674490081029</v>
      </c>
      <c r="I274" s="7">
        <f t="shared" si="162"/>
        <v>20.549824926658463</v>
      </c>
    </row>
    <row r="275" spans="1:9" ht="14.25" outlineLevel="4">
      <c r="A275" s="4" t="s">
        <v>182</v>
      </c>
      <c r="B275" s="5" t="s">
        <v>211</v>
      </c>
      <c r="C275" s="5" t="s">
        <v>217</v>
      </c>
      <c r="D275" s="5" t="s">
        <v>183</v>
      </c>
      <c r="E275" s="7">
        <v>3579</v>
      </c>
      <c r="F275" s="7">
        <v>2113.4</v>
      </c>
      <c r="G275" s="8">
        <v>434.3</v>
      </c>
      <c r="H275" s="7">
        <f t="shared" si="161"/>
        <v>12.134674490081029</v>
      </c>
      <c r="I275" s="7">
        <f t="shared" si="162"/>
        <v>20.549824926658463</v>
      </c>
    </row>
    <row r="276" spans="1:9" ht="14.25" outlineLevel="1">
      <c r="A276" s="4" t="s">
        <v>218</v>
      </c>
      <c r="B276" s="5" t="s">
        <v>219</v>
      </c>
      <c r="C276" s="5" t="s">
        <v>9</v>
      </c>
      <c r="D276" s="5" t="s">
        <v>8</v>
      </c>
      <c r="E276" s="7">
        <f>E277+E280</f>
        <v>754</v>
      </c>
      <c r="F276" s="7">
        <f t="shared" ref="F276:G276" si="167">F277+F280</f>
        <v>500</v>
      </c>
      <c r="G276" s="8">
        <f t="shared" si="167"/>
        <v>0</v>
      </c>
      <c r="H276" s="7">
        <f t="shared" si="161"/>
        <v>0</v>
      </c>
      <c r="I276" s="7">
        <f t="shared" si="162"/>
        <v>0</v>
      </c>
    </row>
    <row r="277" spans="1:9" ht="25.5" outlineLevel="2">
      <c r="A277" s="4" t="s">
        <v>220</v>
      </c>
      <c r="B277" s="5" t="s">
        <v>219</v>
      </c>
      <c r="C277" s="5" t="s">
        <v>221</v>
      </c>
      <c r="D277" s="5" t="s">
        <v>8</v>
      </c>
      <c r="E277" s="7">
        <f>E278</f>
        <v>350</v>
      </c>
      <c r="F277" s="7">
        <f t="shared" ref="F277:G278" si="168">F278</f>
        <v>200</v>
      </c>
      <c r="G277" s="8">
        <f t="shared" si="168"/>
        <v>0</v>
      </c>
      <c r="H277" s="7">
        <f t="shared" si="161"/>
        <v>0</v>
      </c>
      <c r="I277" s="7">
        <f t="shared" si="162"/>
        <v>0</v>
      </c>
    </row>
    <row r="278" spans="1:9" ht="38.25" outlineLevel="3">
      <c r="A278" s="4" t="s">
        <v>14</v>
      </c>
      <c r="B278" s="5" t="s">
        <v>219</v>
      </c>
      <c r="C278" s="5" t="s">
        <v>221</v>
      </c>
      <c r="D278" s="5" t="s">
        <v>15</v>
      </c>
      <c r="E278" s="7">
        <f>E279</f>
        <v>350</v>
      </c>
      <c r="F278" s="7">
        <f t="shared" si="168"/>
        <v>200</v>
      </c>
      <c r="G278" s="8">
        <f t="shared" si="168"/>
        <v>0</v>
      </c>
      <c r="H278" s="7">
        <f t="shared" si="161"/>
        <v>0</v>
      </c>
      <c r="I278" s="7">
        <f t="shared" si="162"/>
        <v>0</v>
      </c>
    </row>
    <row r="279" spans="1:9" ht="38.25" outlineLevel="4">
      <c r="A279" s="4" t="s">
        <v>16</v>
      </c>
      <c r="B279" s="5" t="s">
        <v>219</v>
      </c>
      <c r="C279" s="5" t="s">
        <v>221</v>
      </c>
      <c r="D279" s="5" t="s">
        <v>17</v>
      </c>
      <c r="E279" s="7">
        <v>350</v>
      </c>
      <c r="F279" s="7">
        <v>200</v>
      </c>
      <c r="G279" s="8">
        <v>0</v>
      </c>
      <c r="H279" s="7">
        <f t="shared" si="161"/>
        <v>0</v>
      </c>
      <c r="I279" s="7">
        <f t="shared" si="162"/>
        <v>0</v>
      </c>
    </row>
    <row r="280" spans="1:9" ht="51" outlineLevel="2">
      <c r="A280" s="4" t="s">
        <v>222</v>
      </c>
      <c r="B280" s="5" t="s">
        <v>219</v>
      </c>
      <c r="C280" s="5" t="s">
        <v>223</v>
      </c>
      <c r="D280" s="5" t="s">
        <v>8</v>
      </c>
      <c r="E280" s="7">
        <f>E281</f>
        <v>404</v>
      </c>
      <c r="F280" s="7">
        <f t="shared" ref="F280:F281" si="169">F281</f>
        <v>300</v>
      </c>
      <c r="G280" s="8">
        <f t="shared" ref="G280:G281" si="170">G281</f>
        <v>0</v>
      </c>
      <c r="H280" s="7">
        <f t="shared" si="161"/>
        <v>0</v>
      </c>
      <c r="I280" s="7">
        <f t="shared" si="162"/>
        <v>0</v>
      </c>
    </row>
    <row r="281" spans="1:9" ht="38.25" outlineLevel="3">
      <c r="A281" s="4" t="s">
        <v>180</v>
      </c>
      <c r="B281" s="5" t="s">
        <v>219</v>
      </c>
      <c r="C281" s="5" t="s">
        <v>223</v>
      </c>
      <c r="D281" s="5" t="s">
        <v>181</v>
      </c>
      <c r="E281" s="7">
        <f>E282</f>
        <v>404</v>
      </c>
      <c r="F281" s="7">
        <f t="shared" si="169"/>
        <v>300</v>
      </c>
      <c r="G281" s="8">
        <f t="shared" si="170"/>
        <v>0</v>
      </c>
      <c r="H281" s="7">
        <f t="shared" si="161"/>
        <v>0</v>
      </c>
      <c r="I281" s="7">
        <f t="shared" si="162"/>
        <v>0</v>
      </c>
    </row>
    <row r="282" spans="1:9" ht="14.25" outlineLevel="4">
      <c r="A282" s="4" t="s">
        <v>182</v>
      </c>
      <c r="B282" s="5" t="s">
        <v>219</v>
      </c>
      <c r="C282" s="5" t="s">
        <v>223</v>
      </c>
      <c r="D282" s="5" t="s">
        <v>183</v>
      </c>
      <c r="E282" s="7">
        <v>404</v>
      </c>
      <c r="F282" s="7">
        <v>300</v>
      </c>
      <c r="G282" s="8">
        <v>0</v>
      </c>
      <c r="H282" s="7">
        <f t="shared" si="161"/>
        <v>0</v>
      </c>
      <c r="I282" s="7">
        <f t="shared" si="162"/>
        <v>0</v>
      </c>
    </row>
    <row r="283" spans="1:9" ht="14.25" outlineLevel="1">
      <c r="A283" s="4" t="s">
        <v>224</v>
      </c>
      <c r="B283" s="5" t="s">
        <v>225</v>
      </c>
      <c r="C283" s="5" t="s">
        <v>9</v>
      </c>
      <c r="D283" s="5" t="s">
        <v>8</v>
      </c>
      <c r="E283" s="7">
        <f>E284+E287+E290+E296+E303+E306+E309+E314+E317+E320</f>
        <v>33327.5</v>
      </c>
      <c r="F283" s="7">
        <f t="shared" ref="F283:G283" si="171">F284+F287+F290+F296+F303+F306+F309+F314+F317+F320</f>
        <v>39376.1</v>
      </c>
      <c r="G283" s="8">
        <f t="shared" si="171"/>
        <v>6634.199999999998</v>
      </c>
      <c r="H283" s="7">
        <f t="shared" si="161"/>
        <v>19.906083564623803</v>
      </c>
      <c r="I283" s="7">
        <f t="shared" si="162"/>
        <v>16.84829122234045</v>
      </c>
    </row>
    <row r="284" spans="1:9" ht="14.25" outlineLevel="2">
      <c r="A284" s="4" t="s">
        <v>36</v>
      </c>
      <c r="B284" s="5" t="s">
        <v>225</v>
      </c>
      <c r="C284" s="5" t="s">
        <v>37</v>
      </c>
      <c r="D284" s="5" t="s">
        <v>8</v>
      </c>
      <c r="E284" s="7">
        <f>E285</f>
        <v>3419.2</v>
      </c>
      <c r="F284" s="7">
        <f t="shared" ref="F284:G285" si="172">F285</f>
        <v>2730</v>
      </c>
      <c r="G284" s="8">
        <f t="shared" si="172"/>
        <v>695.8</v>
      </c>
      <c r="H284" s="7">
        <f t="shared" si="161"/>
        <v>20.349789424426767</v>
      </c>
      <c r="I284" s="7">
        <f t="shared" si="162"/>
        <v>25.487179487179485</v>
      </c>
    </row>
    <row r="285" spans="1:9" ht="76.5" outlineLevel="3">
      <c r="A285" s="4" t="s">
        <v>10</v>
      </c>
      <c r="B285" s="5" t="s">
        <v>225</v>
      </c>
      <c r="C285" s="5" t="s">
        <v>37</v>
      </c>
      <c r="D285" s="5" t="s">
        <v>11</v>
      </c>
      <c r="E285" s="7">
        <f>E286</f>
        <v>3419.2</v>
      </c>
      <c r="F285" s="7">
        <f t="shared" si="172"/>
        <v>2730</v>
      </c>
      <c r="G285" s="8">
        <f t="shared" si="172"/>
        <v>695.8</v>
      </c>
      <c r="H285" s="7">
        <f t="shared" si="161"/>
        <v>20.349789424426767</v>
      </c>
      <c r="I285" s="7">
        <f t="shared" si="162"/>
        <v>25.487179487179485</v>
      </c>
    </row>
    <row r="286" spans="1:9" ht="25.5" outlineLevel="4">
      <c r="A286" s="4" t="s">
        <v>30</v>
      </c>
      <c r="B286" s="5" t="s">
        <v>225</v>
      </c>
      <c r="C286" s="5" t="s">
        <v>37</v>
      </c>
      <c r="D286" s="5" t="s">
        <v>31</v>
      </c>
      <c r="E286" s="7">
        <v>3419.2</v>
      </c>
      <c r="F286" s="7">
        <v>2730</v>
      </c>
      <c r="G286" s="8">
        <v>695.8</v>
      </c>
      <c r="H286" s="7">
        <f t="shared" si="161"/>
        <v>20.349789424426767</v>
      </c>
      <c r="I286" s="7">
        <f t="shared" si="162"/>
        <v>25.487179487179485</v>
      </c>
    </row>
    <row r="287" spans="1:9" ht="89.25" outlineLevel="2">
      <c r="A287" s="4" t="s">
        <v>38</v>
      </c>
      <c r="B287" s="5" t="s">
        <v>225</v>
      </c>
      <c r="C287" s="5" t="s">
        <v>39</v>
      </c>
      <c r="D287" s="5" t="s">
        <v>8</v>
      </c>
      <c r="E287" s="7">
        <f>E288</f>
        <v>0</v>
      </c>
      <c r="F287" s="7">
        <f t="shared" ref="F287:F288" si="173">F288</f>
        <v>145.9</v>
      </c>
      <c r="G287" s="8">
        <f t="shared" ref="G287:G288" si="174">G288</f>
        <v>0</v>
      </c>
      <c r="H287" s="7" t="e">
        <f t="shared" si="161"/>
        <v>#DIV/0!</v>
      </c>
      <c r="I287" s="7">
        <f t="shared" si="162"/>
        <v>0</v>
      </c>
    </row>
    <row r="288" spans="1:9" ht="76.5" outlineLevel="3">
      <c r="A288" s="4" t="s">
        <v>10</v>
      </c>
      <c r="B288" s="5" t="s">
        <v>225</v>
      </c>
      <c r="C288" s="5" t="s">
        <v>39</v>
      </c>
      <c r="D288" s="5" t="s">
        <v>11</v>
      </c>
      <c r="E288" s="7">
        <f>E289</f>
        <v>0</v>
      </c>
      <c r="F288" s="7">
        <f t="shared" si="173"/>
        <v>145.9</v>
      </c>
      <c r="G288" s="8">
        <f t="shared" si="174"/>
        <v>0</v>
      </c>
      <c r="H288" s="7" t="e">
        <f t="shared" si="161"/>
        <v>#DIV/0!</v>
      </c>
      <c r="I288" s="7">
        <f t="shared" si="162"/>
        <v>0</v>
      </c>
    </row>
    <row r="289" spans="1:9" ht="25.5" outlineLevel="4">
      <c r="A289" s="4" t="s">
        <v>30</v>
      </c>
      <c r="B289" s="5" t="s">
        <v>225</v>
      </c>
      <c r="C289" s="5" t="s">
        <v>39</v>
      </c>
      <c r="D289" s="5" t="s">
        <v>31</v>
      </c>
      <c r="E289" s="7">
        <v>0</v>
      </c>
      <c r="F289" s="7">
        <v>145.9</v>
      </c>
      <c r="G289" s="8">
        <v>0</v>
      </c>
      <c r="H289" s="7" t="e">
        <f t="shared" si="161"/>
        <v>#DIV/0!</v>
      </c>
      <c r="I289" s="7">
        <f t="shared" si="162"/>
        <v>0</v>
      </c>
    </row>
    <row r="290" spans="1:9" ht="38.25" outlineLevel="2">
      <c r="A290" s="4" t="s">
        <v>226</v>
      </c>
      <c r="B290" s="5" t="s">
        <v>225</v>
      </c>
      <c r="C290" s="5" t="s">
        <v>227</v>
      </c>
      <c r="D290" s="5" t="s">
        <v>8</v>
      </c>
      <c r="E290" s="7">
        <f>E291+E293</f>
        <v>0</v>
      </c>
      <c r="F290" s="7">
        <f t="shared" ref="F290:G290" si="175">F291+F293</f>
        <v>772.5</v>
      </c>
      <c r="G290" s="8">
        <f t="shared" si="175"/>
        <v>451.3</v>
      </c>
      <c r="H290" s="7" t="e">
        <f t="shared" si="161"/>
        <v>#DIV/0!</v>
      </c>
      <c r="I290" s="7">
        <f t="shared" si="162"/>
        <v>58.420711974110027</v>
      </c>
    </row>
    <row r="291" spans="1:9" ht="76.5" outlineLevel="3">
      <c r="A291" s="4" t="s">
        <v>10</v>
      </c>
      <c r="B291" s="5" t="s">
        <v>225</v>
      </c>
      <c r="C291" s="5" t="s">
        <v>227</v>
      </c>
      <c r="D291" s="5" t="s">
        <v>11</v>
      </c>
      <c r="E291" s="7">
        <f>E292</f>
        <v>0</v>
      </c>
      <c r="F291" s="7">
        <f t="shared" ref="F291:G291" si="176">F292</f>
        <v>584.29999999999995</v>
      </c>
      <c r="G291" s="8">
        <f t="shared" si="176"/>
        <v>344</v>
      </c>
      <c r="H291" s="7" t="e">
        <f t="shared" si="161"/>
        <v>#DIV/0!</v>
      </c>
      <c r="I291" s="7">
        <f t="shared" si="162"/>
        <v>58.873866164641456</v>
      </c>
    </row>
    <row r="292" spans="1:9" ht="25.5" outlineLevel="4">
      <c r="A292" s="4" t="s">
        <v>12</v>
      </c>
      <c r="B292" s="5" t="s">
        <v>225</v>
      </c>
      <c r="C292" s="5" t="s">
        <v>227</v>
      </c>
      <c r="D292" s="5" t="s">
        <v>13</v>
      </c>
      <c r="E292" s="7">
        <v>0</v>
      </c>
      <c r="F292" s="7">
        <v>584.29999999999995</v>
      </c>
      <c r="G292" s="8">
        <v>344</v>
      </c>
      <c r="H292" s="7" t="e">
        <f t="shared" si="161"/>
        <v>#DIV/0!</v>
      </c>
      <c r="I292" s="7">
        <f t="shared" si="162"/>
        <v>58.873866164641456</v>
      </c>
    </row>
    <row r="293" spans="1:9" ht="14.25" outlineLevel="3">
      <c r="A293" s="4" t="s">
        <v>18</v>
      </c>
      <c r="B293" s="5" t="s">
        <v>225</v>
      </c>
      <c r="C293" s="5" t="s">
        <v>227</v>
      </c>
      <c r="D293" s="5" t="s">
        <v>19</v>
      </c>
      <c r="E293" s="7">
        <f>E294+E295</f>
        <v>0</v>
      </c>
      <c r="F293" s="7">
        <f t="shared" ref="F293:G293" si="177">F294+F295</f>
        <v>188.2</v>
      </c>
      <c r="G293" s="8">
        <f t="shared" si="177"/>
        <v>107.30000000000001</v>
      </c>
      <c r="H293" s="7" t="e">
        <f t="shared" si="161"/>
        <v>#DIV/0!</v>
      </c>
      <c r="I293" s="7">
        <f t="shared" si="162"/>
        <v>57.013815090329445</v>
      </c>
    </row>
    <row r="294" spans="1:9" ht="14.25" outlineLevel="4">
      <c r="A294" s="4" t="s">
        <v>20</v>
      </c>
      <c r="B294" s="5" t="s">
        <v>225</v>
      </c>
      <c r="C294" s="5" t="s">
        <v>227</v>
      </c>
      <c r="D294" s="5" t="s">
        <v>21</v>
      </c>
      <c r="E294" s="7">
        <v>0</v>
      </c>
      <c r="F294" s="7">
        <v>24.1</v>
      </c>
      <c r="G294" s="8">
        <v>24.1</v>
      </c>
      <c r="H294" s="7" t="e">
        <f t="shared" si="161"/>
        <v>#DIV/0!</v>
      </c>
      <c r="I294" s="7">
        <f t="shared" si="162"/>
        <v>100</v>
      </c>
    </row>
    <row r="295" spans="1:9" ht="25.5" outlineLevel="4">
      <c r="A295" s="4" t="s">
        <v>22</v>
      </c>
      <c r="B295" s="5" t="s">
        <v>225</v>
      </c>
      <c r="C295" s="5" t="s">
        <v>227</v>
      </c>
      <c r="D295" s="5" t="s">
        <v>23</v>
      </c>
      <c r="E295" s="7">
        <v>0</v>
      </c>
      <c r="F295" s="7">
        <v>164.1</v>
      </c>
      <c r="G295" s="8">
        <v>83.2</v>
      </c>
      <c r="H295" s="7" t="e">
        <f t="shared" si="161"/>
        <v>#DIV/0!</v>
      </c>
      <c r="I295" s="7">
        <f t="shared" si="162"/>
        <v>50.70079219987813</v>
      </c>
    </row>
    <row r="296" spans="1:9" ht="25.5" outlineLevel="2">
      <c r="A296" s="4" t="s">
        <v>228</v>
      </c>
      <c r="B296" s="5" t="s">
        <v>225</v>
      </c>
      <c r="C296" s="5" t="s">
        <v>229</v>
      </c>
      <c r="D296" s="5" t="s">
        <v>8</v>
      </c>
      <c r="E296" s="7">
        <f>E297+E299+E301</f>
        <v>22317.1</v>
      </c>
      <c r="F296" s="7">
        <f t="shared" ref="F296:G296" si="178">F297+F299+F301</f>
        <v>23478.6</v>
      </c>
      <c r="G296" s="8">
        <f t="shared" si="178"/>
        <v>4128.2</v>
      </c>
      <c r="H296" s="7">
        <f t="shared" si="161"/>
        <v>18.497923117250899</v>
      </c>
      <c r="I296" s="7">
        <f t="shared" si="162"/>
        <v>17.582820100005964</v>
      </c>
    </row>
    <row r="297" spans="1:9" ht="76.5" outlineLevel="3">
      <c r="A297" s="4" t="s">
        <v>10</v>
      </c>
      <c r="B297" s="5" t="s">
        <v>225</v>
      </c>
      <c r="C297" s="5" t="s">
        <v>229</v>
      </c>
      <c r="D297" s="5" t="s">
        <v>11</v>
      </c>
      <c r="E297" s="7">
        <f>E298</f>
        <v>15318.4</v>
      </c>
      <c r="F297" s="7">
        <v>12882.3</v>
      </c>
      <c r="G297" s="8">
        <v>3957.6</v>
      </c>
      <c r="H297" s="7">
        <f t="shared" si="161"/>
        <v>25.835596406935451</v>
      </c>
      <c r="I297" s="7">
        <f t="shared" si="162"/>
        <v>30.721222142008802</v>
      </c>
    </row>
    <row r="298" spans="1:9" ht="25.5" outlineLevel="4">
      <c r="A298" s="4" t="s">
        <v>12</v>
      </c>
      <c r="B298" s="5" t="s">
        <v>225</v>
      </c>
      <c r="C298" s="5" t="s">
        <v>229</v>
      </c>
      <c r="D298" s="5" t="s">
        <v>13</v>
      </c>
      <c r="E298" s="7">
        <v>15318.4</v>
      </c>
      <c r="F298" s="7">
        <v>12882.3</v>
      </c>
      <c r="G298" s="8">
        <v>3957.7</v>
      </c>
      <c r="H298" s="7">
        <f t="shared" si="161"/>
        <v>25.836249216628364</v>
      </c>
      <c r="I298" s="7">
        <f t="shared" si="162"/>
        <v>30.721998400906671</v>
      </c>
    </row>
    <row r="299" spans="1:9" ht="38.25" outlineLevel="3">
      <c r="A299" s="4" t="s">
        <v>14</v>
      </c>
      <c r="B299" s="5" t="s">
        <v>225</v>
      </c>
      <c r="C299" s="5" t="s">
        <v>229</v>
      </c>
      <c r="D299" s="5" t="s">
        <v>15</v>
      </c>
      <c r="E299" s="7">
        <f>E300</f>
        <v>6971.7</v>
      </c>
      <c r="F299" s="7">
        <f t="shared" ref="F299:G299" si="179">F300</f>
        <v>10569.3</v>
      </c>
      <c r="G299" s="8">
        <f t="shared" si="179"/>
        <v>170.6</v>
      </c>
      <c r="H299" s="7">
        <f t="shared" si="161"/>
        <v>2.4470358736032818</v>
      </c>
      <c r="I299" s="7">
        <f t="shared" si="162"/>
        <v>1.6141087867692279</v>
      </c>
    </row>
    <row r="300" spans="1:9" ht="38.25" outlineLevel="4">
      <c r="A300" s="4" t="s">
        <v>16</v>
      </c>
      <c r="B300" s="5" t="s">
        <v>225</v>
      </c>
      <c r="C300" s="5" t="s">
        <v>229</v>
      </c>
      <c r="D300" s="5" t="s">
        <v>17</v>
      </c>
      <c r="E300" s="7">
        <v>6971.7</v>
      </c>
      <c r="F300" s="7">
        <v>10569.3</v>
      </c>
      <c r="G300" s="8">
        <v>170.6</v>
      </c>
      <c r="H300" s="7">
        <f t="shared" si="161"/>
        <v>2.4470358736032818</v>
      </c>
      <c r="I300" s="7">
        <f t="shared" si="162"/>
        <v>1.6141087867692279</v>
      </c>
    </row>
    <row r="301" spans="1:9" ht="14.25" outlineLevel="3">
      <c r="A301" s="4" t="s">
        <v>18</v>
      </c>
      <c r="B301" s="5" t="s">
        <v>225</v>
      </c>
      <c r="C301" s="5" t="s">
        <v>229</v>
      </c>
      <c r="D301" s="5" t="s">
        <v>19</v>
      </c>
      <c r="E301" s="7">
        <f>E302</f>
        <v>27</v>
      </c>
      <c r="F301" s="7">
        <f t="shared" ref="F301:G301" si="180">F302</f>
        <v>27</v>
      </c>
      <c r="G301" s="8">
        <f t="shared" si="180"/>
        <v>0</v>
      </c>
      <c r="H301" s="7">
        <f t="shared" si="161"/>
        <v>0</v>
      </c>
      <c r="I301" s="7">
        <f t="shared" si="162"/>
        <v>0</v>
      </c>
    </row>
    <row r="302" spans="1:9" ht="25.5" outlineLevel="4">
      <c r="A302" s="4" t="s">
        <v>22</v>
      </c>
      <c r="B302" s="5" t="s">
        <v>225</v>
      </c>
      <c r="C302" s="5" t="s">
        <v>229</v>
      </c>
      <c r="D302" s="5" t="s">
        <v>23</v>
      </c>
      <c r="E302" s="7">
        <v>27</v>
      </c>
      <c r="F302" s="7">
        <v>27</v>
      </c>
      <c r="G302" s="8">
        <v>0</v>
      </c>
      <c r="H302" s="7">
        <f t="shared" si="161"/>
        <v>0</v>
      </c>
      <c r="I302" s="7">
        <f t="shared" si="162"/>
        <v>0</v>
      </c>
    </row>
    <row r="303" spans="1:9" ht="76.5" outlineLevel="2">
      <c r="A303" s="4" t="s">
        <v>230</v>
      </c>
      <c r="B303" s="5" t="s">
        <v>225</v>
      </c>
      <c r="C303" s="5" t="s">
        <v>231</v>
      </c>
      <c r="D303" s="5" t="s">
        <v>8</v>
      </c>
      <c r="E303" s="7">
        <f>E304</f>
        <v>3707.1</v>
      </c>
      <c r="F303" s="7">
        <f t="shared" ref="F303:G303" si="181">F304</f>
        <v>3707.1</v>
      </c>
      <c r="G303" s="8">
        <f t="shared" si="181"/>
        <v>0</v>
      </c>
      <c r="H303" s="7">
        <f t="shared" si="161"/>
        <v>0</v>
      </c>
      <c r="I303" s="7">
        <f t="shared" si="162"/>
        <v>0</v>
      </c>
    </row>
    <row r="304" spans="1:9" ht="38.25" outlineLevel="3">
      <c r="A304" s="4" t="s">
        <v>180</v>
      </c>
      <c r="B304" s="5" t="s">
        <v>225</v>
      </c>
      <c r="C304" s="5" t="s">
        <v>231</v>
      </c>
      <c r="D304" s="5" t="s">
        <v>181</v>
      </c>
      <c r="E304" s="7">
        <f>E305</f>
        <v>3707.1</v>
      </c>
      <c r="F304" s="7">
        <f t="shared" ref="F304:G304" si="182">F305</f>
        <v>3707.1</v>
      </c>
      <c r="G304" s="8">
        <f t="shared" si="182"/>
        <v>0</v>
      </c>
      <c r="H304" s="7">
        <f t="shared" si="161"/>
        <v>0</v>
      </c>
      <c r="I304" s="7">
        <f t="shared" si="162"/>
        <v>0</v>
      </c>
    </row>
    <row r="305" spans="1:9" ht="14.25" outlineLevel="4">
      <c r="A305" s="4" t="s">
        <v>182</v>
      </c>
      <c r="B305" s="5" t="s">
        <v>225</v>
      </c>
      <c r="C305" s="5" t="s">
        <v>231</v>
      </c>
      <c r="D305" s="5" t="s">
        <v>183</v>
      </c>
      <c r="E305" s="7">
        <v>3707.1</v>
      </c>
      <c r="F305" s="7">
        <v>3707.1</v>
      </c>
      <c r="G305" s="8">
        <v>0</v>
      </c>
      <c r="H305" s="7">
        <f t="shared" si="161"/>
        <v>0</v>
      </c>
      <c r="I305" s="7">
        <f t="shared" si="162"/>
        <v>0</v>
      </c>
    </row>
    <row r="306" spans="1:9" ht="14.25" outlineLevel="2">
      <c r="A306" s="4" t="s">
        <v>42</v>
      </c>
      <c r="B306" s="5" t="s">
        <v>225</v>
      </c>
      <c r="C306" s="5" t="s">
        <v>43</v>
      </c>
      <c r="D306" s="5" t="s">
        <v>8</v>
      </c>
      <c r="E306" s="7">
        <f>E307</f>
        <v>46.9</v>
      </c>
      <c r="F306" s="7">
        <f t="shared" ref="F306:F307" si="183">F307</f>
        <v>46.9</v>
      </c>
      <c r="G306" s="8">
        <f t="shared" ref="G306:G307" si="184">G307</f>
        <v>14.9</v>
      </c>
      <c r="H306" s="7">
        <f t="shared" si="161"/>
        <v>31.769722814498934</v>
      </c>
      <c r="I306" s="7">
        <f t="shared" si="162"/>
        <v>31.769722814498934</v>
      </c>
    </row>
    <row r="307" spans="1:9" ht="76.5" outlineLevel="3">
      <c r="A307" s="4" t="s">
        <v>10</v>
      </c>
      <c r="B307" s="5" t="s">
        <v>225</v>
      </c>
      <c r="C307" s="5" t="s">
        <v>43</v>
      </c>
      <c r="D307" s="5" t="s">
        <v>11</v>
      </c>
      <c r="E307" s="7">
        <f>E308</f>
        <v>46.9</v>
      </c>
      <c r="F307" s="7">
        <f t="shared" si="183"/>
        <v>46.9</v>
      </c>
      <c r="G307" s="8">
        <f t="shared" si="184"/>
        <v>14.9</v>
      </c>
      <c r="H307" s="7">
        <f t="shared" si="161"/>
        <v>31.769722814498934</v>
      </c>
      <c r="I307" s="7">
        <f t="shared" si="162"/>
        <v>31.769722814498934</v>
      </c>
    </row>
    <row r="308" spans="1:9" ht="25.5" outlineLevel="4">
      <c r="A308" s="4" t="s">
        <v>12</v>
      </c>
      <c r="B308" s="5" t="s">
        <v>225</v>
      </c>
      <c r="C308" s="5" t="s">
        <v>43</v>
      </c>
      <c r="D308" s="5" t="s">
        <v>13</v>
      </c>
      <c r="E308" s="7">
        <v>46.9</v>
      </c>
      <c r="F308" s="7">
        <v>46.9</v>
      </c>
      <c r="G308" s="8">
        <v>14.9</v>
      </c>
      <c r="H308" s="7">
        <f t="shared" si="161"/>
        <v>31.769722814498934</v>
      </c>
      <c r="I308" s="7">
        <f t="shared" si="162"/>
        <v>31.769722814498934</v>
      </c>
    </row>
    <row r="309" spans="1:9" ht="51" outlineLevel="2">
      <c r="A309" s="4" t="s">
        <v>232</v>
      </c>
      <c r="B309" s="5" t="s">
        <v>225</v>
      </c>
      <c r="C309" s="5" t="s">
        <v>233</v>
      </c>
      <c r="D309" s="5" t="s">
        <v>8</v>
      </c>
      <c r="E309" s="7">
        <f>E310+E312</f>
        <v>3487.2</v>
      </c>
      <c r="F309" s="7">
        <f t="shared" ref="F309:G309" si="185">F310+F312</f>
        <v>3487.2</v>
      </c>
      <c r="G309" s="8">
        <f t="shared" si="185"/>
        <v>923.9</v>
      </c>
      <c r="H309" s="7">
        <f t="shared" si="161"/>
        <v>26.494035329203946</v>
      </c>
      <c r="I309" s="7">
        <f t="shared" si="162"/>
        <v>26.494035329203946</v>
      </c>
    </row>
    <row r="310" spans="1:9" ht="76.5" outlineLevel="3">
      <c r="A310" s="4" t="s">
        <v>10</v>
      </c>
      <c r="B310" s="5" t="s">
        <v>225</v>
      </c>
      <c r="C310" s="5" t="s">
        <v>233</v>
      </c>
      <c r="D310" s="5" t="s">
        <v>11</v>
      </c>
      <c r="E310" s="7">
        <f>E311</f>
        <v>3309.5</v>
      </c>
      <c r="F310" s="7">
        <f t="shared" ref="F310:G310" si="186">F311</f>
        <v>3329.5</v>
      </c>
      <c r="G310" s="8">
        <f t="shared" si="186"/>
        <v>901.1</v>
      </c>
      <c r="H310" s="7">
        <f t="shared" si="161"/>
        <v>27.227677896963286</v>
      </c>
      <c r="I310" s="7">
        <f t="shared" si="162"/>
        <v>27.064123742303646</v>
      </c>
    </row>
    <row r="311" spans="1:9" ht="25.5" outlineLevel="4">
      <c r="A311" s="4" t="s">
        <v>30</v>
      </c>
      <c r="B311" s="5" t="s">
        <v>225</v>
      </c>
      <c r="C311" s="5" t="s">
        <v>233</v>
      </c>
      <c r="D311" s="5" t="s">
        <v>31</v>
      </c>
      <c r="E311" s="7">
        <v>3309.5</v>
      </c>
      <c r="F311" s="7">
        <v>3329.5</v>
      </c>
      <c r="G311" s="8">
        <v>901.1</v>
      </c>
      <c r="H311" s="7">
        <f t="shared" si="161"/>
        <v>27.227677896963286</v>
      </c>
      <c r="I311" s="7">
        <f t="shared" si="162"/>
        <v>27.064123742303646</v>
      </c>
    </row>
    <row r="312" spans="1:9" ht="38.25" outlineLevel="3">
      <c r="A312" s="4" t="s">
        <v>14</v>
      </c>
      <c r="B312" s="5" t="s">
        <v>225</v>
      </c>
      <c r="C312" s="5" t="s">
        <v>233</v>
      </c>
      <c r="D312" s="5" t="s">
        <v>15</v>
      </c>
      <c r="E312" s="7">
        <f>E313</f>
        <v>177.7</v>
      </c>
      <c r="F312" s="7">
        <f t="shared" ref="F312:G312" si="187">F313</f>
        <v>157.69999999999999</v>
      </c>
      <c r="G312" s="8">
        <f t="shared" si="187"/>
        <v>22.8</v>
      </c>
      <c r="H312" s="7">
        <f t="shared" si="161"/>
        <v>12.830613393359597</v>
      </c>
      <c r="I312" s="7">
        <f t="shared" si="162"/>
        <v>14.457831325301207</v>
      </c>
    </row>
    <row r="313" spans="1:9" ht="38.25" outlineLevel="4">
      <c r="A313" s="4" t="s">
        <v>16</v>
      </c>
      <c r="B313" s="5" t="s">
        <v>225</v>
      </c>
      <c r="C313" s="5" t="s">
        <v>233</v>
      </c>
      <c r="D313" s="5" t="s">
        <v>17</v>
      </c>
      <c r="E313" s="7">
        <v>177.7</v>
      </c>
      <c r="F313" s="7">
        <v>157.69999999999999</v>
      </c>
      <c r="G313" s="8">
        <v>22.8</v>
      </c>
      <c r="H313" s="7">
        <f t="shared" si="161"/>
        <v>12.830613393359597</v>
      </c>
      <c r="I313" s="7">
        <f t="shared" si="162"/>
        <v>14.457831325301207</v>
      </c>
    </row>
    <row r="314" spans="1:9" ht="25.5" outlineLevel="2">
      <c r="A314" s="4" t="s">
        <v>188</v>
      </c>
      <c r="B314" s="5" t="s">
        <v>225</v>
      </c>
      <c r="C314" s="5" t="s">
        <v>189</v>
      </c>
      <c r="D314" s="5" t="s">
        <v>8</v>
      </c>
      <c r="E314" s="7">
        <f>E315</f>
        <v>350</v>
      </c>
      <c r="F314" s="7">
        <f t="shared" ref="F314:G315" si="188">F315</f>
        <v>350</v>
      </c>
      <c r="G314" s="8">
        <f t="shared" si="188"/>
        <v>0</v>
      </c>
      <c r="H314" s="7">
        <f t="shared" si="161"/>
        <v>0</v>
      </c>
      <c r="I314" s="7">
        <f t="shared" si="162"/>
        <v>0</v>
      </c>
    </row>
    <row r="315" spans="1:9" ht="38.25" outlineLevel="3">
      <c r="A315" s="4" t="s">
        <v>14</v>
      </c>
      <c r="B315" s="5" t="s">
        <v>225</v>
      </c>
      <c r="C315" s="5" t="s">
        <v>189</v>
      </c>
      <c r="D315" s="5" t="s">
        <v>15</v>
      </c>
      <c r="E315" s="7">
        <f>E316</f>
        <v>350</v>
      </c>
      <c r="F315" s="7">
        <f t="shared" si="188"/>
        <v>350</v>
      </c>
      <c r="G315" s="8">
        <f t="shared" si="188"/>
        <v>0</v>
      </c>
      <c r="H315" s="7">
        <f t="shared" si="161"/>
        <v>0</v>
      </c>
      <c r="I315" s="7">
        <f t="shared" si="162"/>
        <v>0</v>
      </c>
    </row>
    <row r="316" spans="1:9" ht="38.25" outlineLevel="4">
      <c r="A316" s="4" t="s">
        <v>16</v>
      </c>
      <c r="B316" s="5" t="s">
        <v>225</v>
      </c>
      <c r="C316" s="5" t="s">
        <v>189</v>
      </c>
      <c r="D316" s="5" t="s">
        <v>17</v>
      </c>
      <c r="E316" s="7">
        <v>350</v>
      </c>
      <c r="F316" s="7">
        <v>350</v>
      </c>
      <c r="G316" s="8">
        <v>0</v>
      </c>
      <c r="H316" s="7">
        <f t="shared" si="161"/>
        <v>0</v>
      </c>
      <c r="I316" s="7">
        <f t="shared" si="162"/>
        <v>0</v>
      </c>
    </row>
    <row r="317" spans="1:9" ht="153" outlineLevel="2">
      <c r="A317" s="4" t="s">
        <v>234</v>
      </c>
      <c r="B317" s="5" t="s">
        <v>225</v>
      </c>
      <c r="C317" s="5" t="s">
        <v>235</v>
      </c>
      <c r="D317" s="5" t="s">
        <v>8</v>
      </c>
      <c r="E317" s="7">
        <f>E318</f>
        <v>0</v>
      </c>
      <c r="F317" s="7">
        <f t="shared" ref="F317:G317" si="189">F318</f>
        <v>1233.4000000000001</v>
      </c>
      <c r="G317" s="8">
        <f t="shared" si="189"/>
        <v>117.2</v>
      </c>
      <c r="H317" s="7" t="e">
        <f t="shared" si="161"/>
        <v>#DIV/0!</v>
      </c>
      <c r="I317" s="7">
        <f t="shared" si="162"/>
        <v>9.5021890708610339</v>
      </c>
    </row>
    <row r="318" spans="1:9" ht="38.25" outlineLevel="3">
      <c r="A318" s="4" t="s">
        <v>180</v>
      </c>
      <c r="B318" s="5" t="s">
        <v>225</v>
      </c>
      <c r="C318" s="5" t="s">
        <v>235</v>
      </c>
      <c r="D318" s="5" t="s">
        <v>181</v>
      </c>
      <c r="E318" s="7">
        <f>E319</f>
        <v>0</v>
      </c>
      <c r="F318" s="7">
        <f t="shared" ref="F318:G318" si="190">F319</f>
        <v>1233.4000000000001</v>
      </c>
      <c r="G318" s="8">
        <f t="shared" si="190"/>
        <v>117.2</v>
      </c>
      <c r="H318" s="7" t="e">
        <f t="shared" si="161"/>
        <v>#DIV/0!</v>
      </c>
      <c r="I318" s="7">
        <f t="shared" si="162"/>
        <v>9.5021890708610339</v>
      </c>
    </row>
    <row r="319" spans="1:9" ht="14.25" outlineLevel="4">
      <c r="A319" s="4" t="s">
        <v>182</v>
      </c>
      <c r="B319" s="5" t="s">
        <v>225</v>
      </c>
      <c r="C319" s="5" t="s">
        <v>235</v>
      </c>
      <c r="D319" s="5" t="s">
        <v>183</v>
      </c>
      <c r="E319" s="7">
        <v>0</v>
      </c>
      <c r="F319" s="7">
        <v>1233.4000000000001</v>
      </c>
      <c r="G319" s="8">
        <v>117.2</v>
      </c>
      <c r="H319" s="7" t="e">
        <f t="shared" si="161"/>
        <v>#DIV/0!</v>
      </c>
      <c r="I319" s="7">
        <f t="shared" si="162"/>
        <v>9.5021890708610339</v>
      </c>
    </row>
    <row r="320" spans="1:9" ht="76.5" outlineLevel="2">
      <c r="A320" s="4" t="s">
        <v>236</v>
      </c>
      <c r="B320" s="5" t="s">
        <v>225</v>
      </c>
      <c r="C320" s="5" t="s">
        <v>237</v>
      </c>
      <c r="D320" s="5" t="s">
        <v>8</v>
      </c>
      <c r="E320" s="7">
        <f>E321</f>
        <v>0</v>
      </c>
      <c r="F320" s="7">
        <f t="shared" ref="F320:F321" si="191">F321</f>
        <v>3424.5</v>
      </c>
      <c r="G320" s="8">
        <f t="shared" ref="G320:G321" si="192">G321</f>
        <v>302.89999999999998</v>
      </c>
      <c r="H320" s="7" t="e">
        <f t="shared" si="161"/>
        <v>#DIV/0!</v>
      </c>
      <c r="I320" s="7">
        <f t="shared" si="162"/>
        <v>8.8450868739962036</v>
      </c>
    </row>
    <row r="321" spans="1:9" ht="38.25" outlineLevel="3">
      <c r="A321" s="4" t="s">
        <v>180</v>
      </c>
      <c r="B321" s="5" t="s">
        <v>225</v>
      </c>
      <c r="C321" s="5" t="s">
        <v>237</v>
      </c>
      <c r="D321" s="5" t="s">
        <v>181</v>
      </c>
      <c r="E321" s="7">
        <f>E322</f>
        <v>0</v>
      </c>
      <c r="F321" s="7">
        <f t="shared" si="191"/>
        <v>3424.5</v>
      </c>
      <c r="G321" s="8">
        <f t="shared" si="192"/>
        <v>302.89999999999998</v>
      </c>
      <c r="H321" s="7" t="e">
        <f t="shared" si="161"/>
        <v>#DIV/0!</v>
      </c>
      <c r="I321" s="7">
        <f t="shared" si="162"/>
        <v>8.8450868739962036</v>
      </c>
    </row>
    <row r="322" spans="1:9" ht="14.25" outlineLevel="4">
      <c r="A322" s="4" t="s">
        <v>182</v>
      </c>
      <c r="B322" s="5" t="s">
        <v>225</v>
      </c>
      <c r="C322" s="5" t="s">
        <v>237</v>
      </c>
      <c r="D322" s="5" t="s">
        <v>183</v>
      </c>
      <c r="E322" s="7">
        <v>0</v>
      </c>
      <c r="F322" s="7">
        <v>3424.5</v>
      </c>
      <c r="G322" s="8">
        <v>302.89999999999998</v>
      </c>
      <c r="H322" s="7" t="e">
        <f t="shared" si="161"/>
        <v>#DIV/0!</v>
      </c>
      <c r="I322" s="7">
        <f t="shared" si="162"/>
        <v>8.8450868739962036</v>
      </c>
    </row>
    <row r="323" spans="1:9" ht="14.25">
      <c r="A323" s="4" t="s">
        <v>238</v>
      </c>
      <c r="B323" s="5" t="s">
        <v>239</v>
      </c>
      <c r="C323" s="5" t="s">
        <v>9</v>
      </c>
      <c r="D323" s="5" t="s">
        <v>8</v>
      </c>
      <c r="E323" s="7">
        <f>E324+E342</f>
        <v>53300.899999999994</v>
      </c>
      <c r="F323" s="7">
        <f t="shared" ref="F323:G323" si="193">F324+F342</f>
        <v>56034.9</v>
      </c>
      <c r="G323" s="8">
        <f t="shared" si="193"/>
        <v>8881.1</v>
      </c>
      <c r="H323" s="7">
        <f t="shared" si="161"/>
        <v>16.662195197454455</v>
      </c>
      <c r="I323" s="7">
        <f t="shared" si="162"/>
        <v>15.849229676505178</v>
      </c>
    </row>
    <row r="324" spans="1:9" ht="14.25" outlineLevel="1">
      <c r="A324" s="4" t="s">
        <v>240</v>
      </c>
      <c r="B324" s="5" t="s">
        <v>241</v>
      </c>
      <c r="C324" s="5" t="s">
        <v>9</v>
      </c>
      <c r="D324" s="5" t="s">
        <v>8</v>
      </c>
      <c r="E324" s="7">
        <f>E325+E328+E331+E336+E339</f>
        <v>47455.199999999997</v>
      </c>
      <c r="F324" s="7">
        <f t="shared" ref="F324:G324" si="194">F325+F328+F331+F336+F339</f>
        <v>50383.200000000004</v>
      </c>
      <c r="G324" s="8">
        <f t="shared" si="194"/>
        <v>7685.8</v>
      </c>
      <c r="H324" s="7">
        <f t="shared" si="161"/>
        <v>16.195906876380249</v>
      </c>
      <c r="I324" s="7">
        <f t="shared" si="162"/>
        <v>15.254688070626715</v>
      </c>
    </row>
    <row r="325" spans="1:9" ht="38.25" outlineLevel="2">
      <c r="A325" s="4" t="s">
        <v>242</v>
      </c>
      <c r="B325" s="5" t="s">
        <v>241</v>
      </c>
      <c r="C325" s="5" t="s">
        <v>243</v>
      </c>
      <c r="D325" s="5" t="s">
        <v>8</v>
      </c>
      <c r="E325" s="7">
        <f>E326</f>
        <v>14795.7</v>
      </c>
      <c r="F325" s="7">
        <f t="shared" ref="F325:G326" si="195">F326</f>
        <v>17667.099999999999</v>
      </c>
      <c r="G325" s="8">
        <f t="shared" si="195"/>
        <v>1559.9</v>
      </c>
      <c r="H325" s="7">
        <f t="shared" si="161"/>
        <v>10.542928012868604</v>
      </c>
      <c r="I325" s="7">
        <f t="shared" si="162"/>
        <v>8.8294060711718405</v>
      </c>
    </row>
    <row r="326" spans="1:9" ht="38.25" outlineLevel="3">
      <c r="A326" s="4" t="s">
        <v>180</v>
      </c>
      <c r="B326" s="5" t="s">
        <v>241</v>
      </c>
      <c r="C326" s="5" t="s">
        <v>243</v>
      </c>
      <c r="D326" s="5" t="s">
        <v>181</v>
      </c>
      <c r="E326" s="7">
        <f>E327</f>
        <v>14795.7</v>
      </c>
      <c r="F326" s="7">
        <f t="shared" si="195"/>
        <v>17667.099999999999</v>
      </c>
      <c r="G326" s="8">
        <f t="shared" si="195"/>
        <v>1559.9</v>
      </c>
      <c r="H326" s="7">
        <f t="shared" si="161"/>
        <v>10.542928012868604</v>
      </c>
      <c r="I326" s="7">
        <f t="shared" si="162"/>
        <v>8.8294060711718405</v>
      </c>
    </row>
    <row r="327" spans="1:9" ht="14.25" outlineLevel="4">
      <c r="A327" s="4" t="s">
        <v>182</v>
      </c>
      <c r="B327" s="5" t="s">
        <v>241</v>
      </c>
      <c r="C327" s="5" t="s">
        <v>243</v>
      </c>
      <c r="D327" s="5" t="s">
        <v>183</v>
      </c>
      <c r="E327" s="7">
        <v>14795.7</v>
      </c>
      <c r="F327" s="7">
        <v>17667.099999999999</v>
      </c>
      <c r="G327" s="8">
        <v>1559.9</v>
      </c>
      <c r="H327" s="7">
        <f t="shared" si="161"/>
        <v>10.542928012868604</v>
      </c>
      <c r="I327" s="7">
        <f t="shared" si="162"/>
        <v>8.8294060711718405</v>
      </c>
    </row>
    <row r="328" spans="1:9" ht="14.25" outlineLevel="2">
      <c r="A328" s="4" t="s">
        <v>244</v>
      </c>
      <c r="B328" s="5" t="s">
        <v>241</v>
      </c>
      <c r="C328" s="5" t="s">
        <v>245</v>
      </c>
      <c r="D328" s="5" t="s">
        <v>8</v>
      </c>
      <c r="E328" s="7">
        <f>E329</f>
        <v>4775.8999999999996</v>
      </c>
      <c r="F328" s="7">
        <f t="shared" ref="F328:F329" si="196">F329</f>
        <v>4614.8999999999996</v>
      </c>
      <c r="G328" s="8">
        <f t="shared" ref="G328:G329" si="197">G329</f>
        <v>903.8</v>
      </c>
      <c r="H328" s="7">
        <f t="shared" si="161"/>
        <v>18.924181829602798</v>
      </c>
      <c r="I328" s="7">
        <f t="shared" si="162"/>
        <v>19.584389694251232</v>
      </c>
    </row>
    <row r="329" spans="1:9" ht="38.25" outlineLevel="3">
      <c r="A329" s="4" t="s">
        <v>180</v>
      </c>
      <c r="B329" s="5" t="s">
        <v>241</v>
      </c>
      <c r="C329" s="5" t="s">
        <v>245</v>
      </c>
      <c r="D329" s="5" t="s">
        <v>181</v>
      </c>
      <c r="E329" s="7">
        <f>E330</f>
        <v>4775.8999999999996</v>
      </c>
      <c r="F329" s="7">
        <f t="shared" si="196"/>
        <v>4614.8999999999996</v>
      </c>
      <c r="G329" s="8">
        <f t="shared" si="197"/>
        <v>903.8</v>
      </c>
      <c r="H329" s="7">
        <f t="shared" si="161"/>
        <v>18.924181829602798</v>
      </c>
      <c r="I329" s="7">
        <f t="shared" si="162"/>
        <v>19.584389694251232</v>
      </c>
    </row>
    <row r="330" spans="1:9" ht="14.25" outlineLevel="4">
      <c r="A330" s="4" t="s">
        <v>182</v>
      </c>
      <c r="B330" s="5" t="s">
        <v>241</v>
      </c>
      <c r="C330" s="5" t="s">
        <v>245</v>
      </c>
      <c r="D330" s="5" t="s">
        <v>183</v>
      </c>
      <c r="E330" s="7">
        <v>4775.8999999999996</v>
      </c>
      <c r="F330" s="7">
        <v>4614.8999999999996</v>
      </c>
      <c r="G330" s="8">
        <v>903.8</v>
      </c>
      <c r="H330" s="7">
        <f t="shared" si="161"/>
        <v>18.924181829602798</v>
      </c>
      <c r="I330" s="7">
        <f t="shared" si="162"/>
        <v>19.584389694251232</v>
      </c>
    </row>
    <row r="331" spans="1:9" ht="14.25" outlineLevel="2">
      <c r="A331" s="4" t="s">
        <v>246</v>
      </c>
      <c r="B331" s="5" t="s">
        <v>241</v>
      </c>
      <c r="C331" s="5" t="s">
        <v>247</v>
      </c>
      <c r="D331" s="5" t="s">
        <v>8</v>
      </c>
      <c r="E331" s="7">
        <f>E332+E334</f>
        <v>27883.599999999999</v>
      </c>
      <c r="F331" s="7">
        <f t="shared" ref="F331:G331" si="198">F332+F334</f>
        <v>28055.800000000003</v>
      </c>
      <c r="G331" s="8">
        <f t="shared" si="198"/>
        <v>5222.1000000000004</v>
      </c>
      <c r="H331" s="7">
        <f t="shared" si="161"/>
        <v>18.728212999756131</v>
      </c>
      <c r="I331" s="7">
        <f t="shared" si="162"/>
        <v>18.613263567604559</v>
      </c>
    </row>
    <row r="332" spans="1:9" ht="14.25" outlineLevel="3">
      <c r="A332" s="4" t="s">
        <v>92</v>
      </c>
      <c r="B332" s="5" t="s">
        <v>241</v>
      </c>
      <c r="C332" s="5" t="s">
        <v>247</v>
      </c>
      <c r="D332" s="5" t="s">
        <v>93</v>
      </c>
      <c r="E332" s="7">
        <f>E333</f>
        <v>13022.6</v>
      </c>
      <c r="F332" s="7">
        <f t="shared" ref="F332" si="199">F333</f>
        <v>13022.6</v>
      </c>
      <c r="G332" s="8">
        <f t="shared" ref="G332" si="200">G333</f>
        <v>1612.6</v>
      </c>
      <c r="H332" s="7">
        <f t="shared" ref="H332:H395" si="201">G332/E332*100</f>
        <v>12.383087862638796</v>
      </c>
      <c r="I332" s="7">
        <f t="shared" ref="I332:I395" si="202">G332/F332*100</f>
        <v>12.383087862638796</v>
      </c>
    </row>
    <row r="333" spans="1:9" ht="14.25" outlineLevel="4">
      <c r="A333" s="4" t="s">
        <v>94</v>
      </c>
      <c r="B333" s="5" t="s">
        <v>241</v>
      </c>
      <c r="C333" s="5" t="s">
        <v>247</v>
      </c>
      <c r="D333" s="5" t="s">
        <v>95</v>
      </c>
      <c r="E333" s="7">
        <v>13022.6</v>
      </c>
      <c r="F333" s="7">
        <v>13022.6</v>
      </c>
      <c r="G333" s="8">
        <v>1612.6</v>
      </c>
      <c r="H333" s="7">
        <f t="shared" si="201"/>
        <v>12.383087862638796</v>
      </c>
      <c r="I333" s="7">
        <f t="shared" si="202"/>
        <v>12.383087862638796</v>
      </c>
    </row>
    <row r="334" spans="1:9" ht="38.25" outlineLevel="3">
      <c r="A334" s="4" t="s">
        <v>180</v>
      </c>
      <c r="B334" s="5" t="s">
        <v>241</v>
      </c>
      <c r="C334" s="5" t="s">
        <v>247</v>
      </c>
      <c r="D334" s="5" t="s">
        <v>181</v>
      </c>
      <c r="E334" s="7">
        <f>E335</f>
        <v>14861</v>
      </c>
      <c r="F334" s="7">
        <f t="shared" ref="F334:G334" si="203">F335</f>
        <v>15033.2</v>
      </c>
      <c r="G334" s="8">
        <f t="shared" si="203"/>
        <v>3609.5</v>
      </c>
      <c r="H334" s="7">
        <f t="shared" si="201"/>
        <v>24.288405894623509</v>
      </c>
      <c r="I334" s="7">
        <f t="shared" si="202"/>
        <v>24.010190777745255</v>
      </c>
    </row>
    <row r="335" spans="1:9" ht="14.25" outlineLevel="4">
      <c r="A335" s="4" t="s">
        <v>182</v>
      </c>
      <c r="B335" s="5" t="s">
        <v>241</v>
      </c>
      <c r="C335" s="5" t="s">
        <v>247</v>
      </c>
      <c r="D335" s="5" t="s">
        <v>183</v>
      </c>
      <c r="E335" s="7">
        <v>14861</v>
      </c>
      <c r="F335" s="7">
        <v>15033.2</v>
      </c>
      <c r="G335" s="8">
        <v>3609.5</v>
      </c>
      <c r="H335" s="7">
        <f t="shared" si="201"/>
        <v>24.288405894623509</v>
      </c>
      <c r="I335" s="7">
        <f t="shared" si="202"/>
        <v>24.010190777745255</v>
      </c>
    </row>
    <row r="336" spans="1:9" ht="38.25" outlineLevel="2">
      <c r="A336" s="4" t="s">
        <v>106</v>
      </c>
      <c r="B336" s="5" t="s">
        <v>241</v>
      </c>
      <c r="C336" s="5" t="s">
        <v>107</v>
      </c>
      <c r="D336" s="5" t="s">
        <v>8</v>
      </c>
      <c r="E336" s="7">
        <f>E337</f>
        <v>0</v>
      </c>
      <c r="F336" s="7">
        <f t="shared" ref="F336:G337" si="204">F337</f>
        <v>40</v>
      </c>
      <c r="G336" s="8">
        <f t="shared" si="204"/>
        <v>0</v>
      </c>
      <c r="H336" s="7" t="e">
        <f t="shared" si="201"/>
        <v>#DIV/0!</v>
      </c>
      <c r="I336" s="7">
        <f t="shared" si="202"/>
        <v>0</v>
      </c>
    </row>
    <row r="337" spans="1:9" ht="38.25" outlineLevel="3">
      <c r="A337" s="4" t="s">
        <v>180</v>
      </c>
      <c r="B337" s="5" t="s">
        <v>241</v>
      </c>
      <c r="C337" s="5" t="s">
        <v>107</v>
      </c>
      <c r="D337" s="5" t="s">
        <v>181</v>
      </c>
      <c r="E337" s="7">
        <f>E338</f>
        <v>0</v>
      </c>
      <c r="F337" s="7">
        <f t="shared" si="204"/>
        <v>40</v>
      </c>
      <c r="G337" s="8">
        <f t="shared" si="204"/>
        <v>0</v>
      </c>
      <c r="H337" s="7" t="e">
        <f t="shared" si="201"/>
        <v>#DIV/0!</v>
      </c>
      <c r="I337" s="7">
        <f t="shared" si="202"/>
        <v>0</v>
      </c>
    </row>
    <row r="338" spans="1:9" ht="14.25" outlineLevel="4">
      <c r="A338" s="4" t="s">
        <v>182</v>
      </c>
      <c r="B338" s="5" t="s">
        <v>241</v>
      </c>
      <c r="C338" s="5" t="s">
        <v>107</v>
      </c>
      <c r="D338" s="5" t="s">
        <v>183</v>
      </c>
      <c r="E338" s="7">
        <v>0</v>
      </c>
      <c r="F338" s="7">
        <v>40</v>
      </c>
      <c r="G338" s="8">
        <v>0</v>
      </c>
      <c r="H338" s="7" t="e">
        <f t="shared" si="201"/>
        <v>#DIV/0!</v>
      </c>
      <c r="I338" s="7">
        <f t="shared" si="202"/>
        <v>0</v>
      </c>
    </row>
    <row r="339" spans="1:9" ht="76.5" outlineLevel="2">
      <c r="A339" s="4" t="s">
        <v>248</v>
      </c>
      <c r="B339" s="5" t="s">
        <v>241</v>
      </c>
      <c r="C339" s="5" t="s">
        <v>249</v>
      </c>
      <c r="D339" s="5" t="s">
        <v>8</v>
      </c>
      <c r="E339" s="7">
        <f>E340</f>
        <v>0</v>
      </c>
      <c r="F339" s="7">
        <f t="shared" ref="F339:G340" si="205">F340</f>
        <v>5.4</v>
      </c>
      <c r="G339" s="8">
        <f t="shared" si="205"/>
        <v>0</v>
      </c>
      <c r="H339" s="7" t="e">
        <f t="shared" si="201"/>
        <v>#DIV/0!</v>
      </c>
      <c r="I339" s="7">
        <f t="shared" si="202"/>
        <v>0</v>
      </c>
    </row>
    <row r="340" spans="1:9" ht="38.25" outlineLevel="3">
      <c r="A340" s="4" t="s">
        <v>180</v>
      </c>
      <c r="B340" s="5" t="s">
        <v>241</v>
      </c>
      <c r="C340" s="5" t="s">
        <v>249</v>
      </c>
      <c r="D340" s="5" t="s">
        <v>181</v>
      </c>
      <c r="E340" s="7">
        <f>E341</f>
        <v>0</v>
      </c>
      <c r="F340" s="7">
        <f t="shared" si="205"/>
        <v>5.4</v>
      </c>
      <c r="G340" s="8">
        <f t="shared" si="205"/>
        <v>0</v>
      </c>
      <c r="H340" s="7" t="e">
        <f t="shared" si="201"/>
        <v>#DIV/0!</v>
      </c>
      <c r="I340" s="7">
        <f t="shared" si="202"/>
        <v>0</v>
      </c>
    </row>
    <row r="341" spans="1:9" ht="14.25" outlineLevel="4">
      <c r="A341" s="4" t="s">
        <v>182</v>
      </c>
      <c r="B341" s="5" t="s">
        <v>241</v>
      </c>
      <c r="C341" s="5" t="s">
        <v>249</v>
      </c>
      <c r="D341" s="5" t="s">
        <v>183</v>
      </c>
      <c r="E341" s="7">
        <v>0</v>
      </c>
      <c r="F341" s="7">
        <v>5.4</v>
      </c>
      <c r="G341" s="8">
        <v>0</v>
      </c>
      <c r="H341" s="7" t="e">
        <f t="shared" si="201"/>
        <v>#DIV/0!</v>
      </c>
      <c r="I341" s="7">
        <f t="shared" si="202"/>
        <v>0</v>
      </c>
    </row>
    <row r="342" spans="1:9" ht="25.5" outlineLevel="1">
      <c r="A342" s="4" t="s">
        <v>250</v>
      </c>
      <c r="B342" s="5" t="s">
        <v>251</v>
      </c>
      <c r="C342" s="5" t="s">
        <v>9</v>
      </c>
      <c r="D342" s="5" t="s">
        <v>8</v>
      </c>
      <c r="E342" s="7">
        <f>E343+E346+E349+E356</f>
        <v>5845.7</v>
      </c>
      <c r="F342" s="7">
        <f t="shared" ref="F342:G342" si="206">F343+F346+F349+F356</f>
        <v>5651.7</v>
      </c>
      <c r="G342" s="8">
        <f t="shared" si="206"/>
        <v>1195.3000000000002</v>
      </c>
      <c r="H342" s="7">
        <f t="shared" si="201"/>
        <v>20.447508424996155</v>
      </c>
      <c r="I342" s="7">
        <f t="shared" si="202"/>
        <v>21.149388679512363</v>
      </c>
    </row>
    <row r="343" spans="1:9" ht="14.25" outlineLevel="2">
      <c r="A343" s="4" t="s">
        <v>36</v>
      </c>
      <c r="B343" s="5" t="s">
        <v>251</v>
      </c>
      <c r="C343" s="5" t="s">
        <v>37</v>
      </c>
      <c r="D343" s="5" t="s">
        <v>8</v>
      </c>
      <c r="E343" s="7">
        <f>E344</f>
        <v>732.7</v>
      </c>
      <c r="F343" s="7">
        <f t="shared" ref="F343:G344" si="207">F344</f>
        <v>676.8</v>
      </c>
      <c r="G343" s="8">
        <f t="shared" si="207"/>
        <v>54.4</v>
      </c>
      <c r="H343" s="7">
        <f t="shared" si="201"/>
        <v>7.4245939675174011</v>
      </c>
      <c r="I343" s="7">
        <f t="shared" si="202"/>
        <v>8.0378250591016549</v>
      </c>
    </row>
    <row r="344" spans="1:9" ht="76.5" outlineLevel="3">
      <c r="A344" s="4" t="s">
        <v>10</v>
      </c>
      <c r="B344" s="5" t="s">
        <v>251</v>
      </c>
      <c r="C344" s="5" t="s">
        <v>37</v>
      </c>
      <c r="D344" s="5" t="s">
        <v>11</v>
      </c>
      <c r="E344" s="7">
        <f>E345</f>
        <v>732.7</v>
      </c>
      <c r="F344" s="7">
        <f t="shared" si="207"/>
        <v>676.8</v>
      </c>
      <c r="G344" s="8">
        <f t="shared" si="207"/>
        <v>54.4</v>
      </c>
      <c r="H344" s="7">
        <f t="shared" si="201"/>
        <v>7.4245939675174011</v>
      </c>
      <c r="I344" s="7">
        <f t="shared" si="202"/>
        <v>8.0378250591016549</v>
      </c>
    </row>
    <row r="345" spans="1:9" ht="25.5" outlineLevel="4">
      <c r="A345" s="4" t="s">
        <v>30</v>
      </c>
      <c r="B345" s="5" t="s">
        <v>251</v>
      </c>
      <c r="C345" s="5" t="s">
        <v>37</v>
      </c>
      <c r="D345" s="5" t="s">
        <v>31</v>
      </c>
      <c r="E345" s="7">
        <v>732.7</v>
      </c>
      <c r="F345" s="7">
        <v>676.8</v>
      </c>
      <c r="G345" s="8">
        <v>54.4</v>
      </c>
      <c r="H345" s="7">
        <f t="shared" si="201"/>
        <v>7.4245939675174011</v>
      </c>
      <c r="I345" s="7">
        <f t="shared" si="202"/>
        <v>8.0378250591016549</v>
      </c>
    </row>
    <row r="346" spans="1:9" ht="25.5" outlineLevel="2">
      <c r="A346" s="4" t="s">
        <v>252</v>
      </c>
      <c r="B346" s="5" t="s">
        <v>251</v>
      </c>
      <c r="C346" s="5" t="s">
        <v>253</v>
      </c>
      <c r="D346" s="5" t="s">
        <v>8</v>
      </c>
      <c r="E346" s="7">
        <f>E347</f>
        <v>211</v>
      </c>
      <c r="F346" s="7">
        <f t="shared" ref="F346:G347" si="208">F347</f>
        <v>211</v>
      </c>
      <c r="G346" s="8">
        <f t="shared" si="208"/>
        <v>0</v>
      </c>
      <c r="H346" s="7">
        <f t="shared" si="201"/>
        <v>0</v>
      </c>
      <c r="I346" s="7">
        <f t="shared" si="202"/>
        <v>0</v>
      </c>
    </row>
    <row r="347" spans="1:9" ht="14.25" outlineLevel="3">
      <c r="A347" s="4" t="s">
        <v>92</v>
      </c>
      <c r="B347" s="5" t="s">
        <v>251</v>
      </c>
      <c r="C347" s="5" t="s">
        <v>253</v>
      </c>
      <c r="D347" s="5" t="s">
        <v>93</v>
      </c>
      <c r="E347" s="7">
        <f>E348</f>
        <v>211</v>
      </c>
      <c r="F347" s="7">
        <f t="shared" si="208"/>
        <v>211</v>
      </c>
      <c r="G347" s="8">
        <f t="shared" si="208"/>
        <v>0</v>
      </c>
      <c r="H347" s="7">
        <f t="shared" si="201"/>
        <v>0</v>
      </c>
      <c r="I347" s="7">
        <f t="shared" si="202"/>
        <v>0</v>
      </c>
    </row>
    <row r="348" spans="1:9" ht="14.25" outlineLevel="4">
      <c r="A348" s="4" t="s">
        <v>94</v>
      </c>
      <c r="B348" s="5" t="s">
        <v>251</v>
      </c>
      <c r="C348" s="5" t="s">
        <v>253</v>
      </c>
      <c r="D348" s="5" t="s">
        <v>95</v>
      </c>
      <c r="E348" s="7">
        <v>211</v>
      </c>
      <c r="F348" s="7">
        <v>211</v>
      </c>
      <c r="G348" s="8">
        <v>0</v>
      </c>
      <c r="H348" s="7">
        <f t="shared" si="201"/>
        <v>0</v>
      </c>
      <c r="I348" s="7">
        <f t="shared" si="202"/>
        <v>0</v>
      </c>
    </row>
    <row r="349" spans="1:9" ht="25.5" outlineLevel="2">
      <c r="A349" s="4" t="s">
        <v>228</v>
      </c>
      <c r="B349" s="5" t="s">
        <v>251</v>
      </c>
      <c r="C349" s="5" t="s">
        <v>229</v>
      </c>
      <c r="D349" s="5" t="s">
        <v>8</v>
      </c>
      <c r="E349" s="7">
        <f>E350+E352+E354</f>
        <v>4402</v>
      </c>
      <c r="F349" s="7">
        <f t="shared" ref="F349:G349" si="209">F350+F352+F354</f>
        <v>4063.9</v>
      </c>
      <c r="G349" s="8">
        <f t="shared" si="209"/>
        <v>1140.9000000000001</v>
      </c>
      <c r="H349" s="7">
        <f t="shared" si="201"/>
        <v>25.917764652430712</v>
      </c>
      <c r="I349" s="7">
        <f t="shared" si="202"/>
        <v>28.074017569329957</v>
      </c>
    </row>
    <row r="350" spans="1:9" ht="76.5" outlineLevel="3">
      <c r="A350" s="4" t="s">
        <v>10</v>
      </c>
      <c r="B350" s="5" t="s">
        <v>251</v>
      </c>
      <c r="C350" s="5" t="s">
        <v>229</v>
      </c>
      <c r="D350" s="5" t="s">
        <v>11</v>
      </c>
      <c r="E350" s="7">
        <f>E351</f>
        <v>4349.8999999999996</v>
      </c>
      <c r="F350" s="7">
        <f t="shared" ref="F350:G350" si="210">F351</f>
        <v>4019.3</v>
      </c>
      <c r="G350" s="8">
        <f t="shared" si="210"/>
        <v>1140.9000000000001</v>
      </c>
      <c r="H350" s="7">
        <f t="shared" si="201"/>
        <v>26.228189153773656</v>
      </c>
      <c r="I350" s="7">
        <f t="shared" si="202"/>
        <v>28.385539770606822</v>
      </c>
    </row>
    <row r="351" spans="1:9" ht="25.5" outlineLevel="4">
      <c r="A351" s="4" t="s">
        <v>12</v>
      </c>
      <c r="B351" s="5" t="s">
        <v>251</v>
      </c>
      <c r="C351" s="5" t="s">
        <v>229</v>
      </c>
      <c r="D351" s="5" t="s">
        <v>13</v>
      </c>
      <c r="E351" s="7">
        <v>4349.8999999999996</v>
      </c>
      <c r="F351" s="7">
        <v>4019.3</v>
      </c>
      <c r="G351" s="8">
        <v>1140.9000000000001</v>
      </c>
      <c r="H351" s="7">
        <f t="shared" si="201"/>
        <v>26.228189153773656</v>
      </c>
      <c r="I351" s="7">
        <f t="shared" si="202"/>
        <v>28.385539770606822</v>
      </c>
    </row>
    <row r="352" spans="1:9" ht="38.25" outlineLevel="3">
      <c r="A352" s="4" t="s">
        <v>14</v>
      </c>
      <c r="B352" s="5" t="s">
        <v>251</v>
      </c>
      <c r="C352" s="5" t="s">
        <v>229</v>
      </c>
      <c r="D352" s="5" t="s">
        <v>15</v>
      </c>
      <c r="E352" s="7">
        <f>E353</f>
        <v>52.1</v>
      </c>
      <c r="F352" s="7">
        <f t="shared" ref="F352:G352" si="211">F353</f>
        <v>41.2</v>
      </c>
      <c r="G352" s="8">
        <f t="shared" si="211"/>
        <v>0</v>
      </c>
      <c r="H352" s="7">
        <f t="shared" si="201"/>
        <v>0</v>
      </c>
      <c r="I352" s="7">
        <f t="shared" si="202"/>
        <v>0</v>
      </c>
    </row>
    <row r="353" spans="1:9" ht="38.25" outlineLevel="4">
      <c r="A353" s="4" t="s">
        <v>16</v>
      </c>
      <c r="B353" s="5" t="s">
        <v>251</v>
      </c>
      <c r="C353" s="5" t="s">
        <v>229</v>
      </c>
      <c r="D353" s="5" t="s">
        <v>17</v>
      </c>
      <c r="E353" s="7">
        <v>52.1</v>
      </c>
      <c r="F353" s="7">
        <v>41.2</v>
      </c>
      <c r="G353" s="8">
        <v>0</v>
      </c>
      <c r="H353" s="7">
        <f t="shared" si="201"/>
        <v>0</v>
      </c>
      <c r="I353" s="7">
        <f t="shared" si="202"/>
        <v>0</v>
      </c>
    </row>
    <row r="354" spans="1:9" ht="25.5" outlineLevel="3">
      <c r="A354" s="4" t="s">
        <v>68</v>
      </c>
      <c r="B354" s="5" t="s">
        <v>251</v>
      </c>
      <c r="C354" s="5" t="s">
        <v>229</v>
      </c>
      <c r="D354" s="5" t="s">
        <v>69</v>
      </c>
      <c r="E354" s="7">
        <f>E355</f>
        <v>0</v>
      </c>
      <c r="F354" s="7">
        <f t="shared" ref="F354" si="212">F355</f>
        <v>3.4</v>
      </c>
      <c r="G354" s="8">
        <f t="shared" ref="G354" si="213">G355</f>
        <v>0</v>
      </c>
      <c r="H354" s="7" t="e">
        <f t="shared" si="201"/>
        <v>#DIV/0!</v>
      </c>
      <c r="I354" s="7">
        <f t="shared" si="202"/>
        <v>0</v>
      </c>
    </row>
    <row r="355" spans="1:9" ht="38.25" outlineLevel="4">
      <c r="A355" s="4" t="s">
        <v>78</v>
      </c>
      <c r="B355" s="5" t="s">
        <v>251</v>
      </c>
      <c r="C355" s="5" t="s">
        <v>229</v>
      </c>
      <c r="D355" s="5" t="s">
        <v>79</v>
      </c>
      <c r="E355" s="7">
        <v>0</v>
      </c>
      <c r="F355" s="7">
        <v>3.4</v>
      </c>
      <c r="G355" s="8">
        <v>0</v>
      </c>
      <c r="H355" s="7" t="e">
        <f t="shared" si="201"/>
        <v>#DIV/0!</v>
      </c>
      <c r="I355" s="7">
        <f t="shared" si="202"/>
        <v>0</v>
      </c>
    </row>
    <row r="356" spans="1:9" ht="38.25" outlineLevel="2">
      <c r="A356" s="4" t="s">
        <v>254</v>
      </c>
      <c r="B356" s="5" t="s">
        <v>251</v>
      </c>
      <c r="C356" s="5" t="s">
        <v>255</v>
      </c>
      <c r="D356" s="5" t="s">
        <v>8</v>
      </c>
      <c r="E356" s="7">
        <f>E357</f>
        <v>500</v>
      </c>
      <c r="F356" s="7">
        <f t="shared" ref="F356:G357" si="214">F357</f>
        <v>700</v>
      </c>
      <c r="G356" s="8">
        <f t="shared" si="214"/>
        <v>0</v>
      </c>
      <c r="H356" s="7">
        <f t="shared" si="201"/>
        <v>0</v>
      </c>
      <c r="I356" s="7">
        <f t="shared" si="202"/>
        <v>0</v>
      </c>
    </row>
    <row r="357" spans="1:9" ht="38.25" outlineLevel="3">
      <c r="A357" s="4" t="s">
        <v>14</v>
      </c>
      <c r="B357" s="5" t="s">
        <v>251</v>
      </c>
      <c r="C357" s="5" t="s">
        <v>255</v>
      </c>
      <c r="D357" s="5" t="s">
        <v>15</v>
      </c>
      <c r="E357" s="7">
        <f>E358</f>
        <v>500</v>
      </c>
      <c r="F357" s="7">
        <f t="shared" si="214"/>
        <v>700</v>
      </c>
      <c r="G357" s="8">
        <f t="shared" si="214"/>
        <v>0</v>
      </c>
      <c r="H357" s="7">
        <f t="shared" si="201"/>
        <v>0</v>
      </c>
      <c r="I357" s="7">
        <f t="shared" si="202"/>
        <v>0</v>
      </c>
    </row>
    <row r="358" spans="1:9" ht="38.25" outlineLevel="4">
      <c r="A358" s="4" t="s">
        <v>16</v>
      </c>
      <c r="B358" s="5" t="s">
        <v>251</v>
      </c>
      <c r="C358" s="5" t="s">
        <v>255</v>
      </c>
      <c r="D358" s="5" t="s">
        <v>17</v>
      </c>
      <c r="E358" s="7">
        <v>500</v>
      </c>
      <c r="F358" s="7">
        <v>700</v>
      </c>
      <c r="G358" s="8">
        <v>0</v>
      </c>
      <c r="H358" s="7">
        <f t="shared" si="201"/>
        <v>0</v>
      </c>
      <c r="I358" s="7">
        <f t="shared" si="202"/>
        <v>0</v>
      </c>
    </row>
    <row r="359" spans="1:9" ht="14.25">
      <c r="A359" s="4" t="s">
        <v>256</v>
      </c>
      <c r="B359" s="5" t="s">
        <v>257</v>
      </c>
      <c r="C359" s="5" t="s">
        <v>9</v>
      </c>
      <c r="D359" s="5" t="s">
        <v>8</v>
      </c>
      <c r="E359" s="7">
        <f>E360+E364+E380+E410</f>
        <v>18182.699999999997</v>
      </c>
      <c r="F359" s="7">
        <f t="shared" ref="F359:G359" si="215">F360+F364+F380+F410</f>
        <v>23723.9</v>
      </c>
      <c r="G359" s="8">
        <f t="shared" si="215"/>
        <v>3471</v>
      </c>
      <c r="H359" s="7">
        <f t="shared" si="201"/>
        <v>19.089574155653455</v>
      </c>
      <c r="I359" s="7">
        <f t="shared" si="202"/>
        <v>14.630815338118945</v>
      </c>
    </row>
    <row r="360" spans="1:9" ht="14.25" outlineLevel="1">
      <c r="A360" s="4" t="s">
        <v>258</v>
      </c>
      <c r="B360" s="5" t="s">
        <v>259</v>
      </c>
      <c r="C360" s="5" t="s">
        <v>9</v>
      </c>
      <c r="D360" s="5" t="s">
        <v>8</v>
      </c>
      <c r="E360" s="7">
        <f>E361</f>
        <v>3838.7</v>
      </c>
      <c r="F360" s="7">
        <f t="shared" ref="F360:G362" si="216">F361</f>
        <v>3199</v>
      </c>
      <c r="G360" s="8">
        <f t="shared" si="216"/>
        <v>965.3</v>
      </c>
      <c r="H360" s="7">
        <f t="shared" si="201"/>
        <v>25.146533982858781</v>
      </c>
      <c r="I360" s="7">
        <f t="shared" si="202"/>
        <v>30.175054704595183</v>
      </c>
    </row>
    <row r="361" spans="1:9" ht="38.25" outlineLevel="2">
      <c r="A361" s="4" t="s">
        <v>260</v>
      </c>
      <c r="B361" s="5" t="s">
        <v>259</v>
      </c>
      <c r="C361" s="5" t="s">
        <v>261</v>
      </c>
      <c r="D361" s="5" t="s">
        <v>8</v>
      </c>
      <c r="E361" s="7">
        <f>E362</f>
        <v>3838.7</v>
      </c>
      <c r="F361" s="7">
        <f t="shared" si="216"/>
        <v>3199</v>
      </c>
      <c r="G361" s="8">
        <f t="shared" si="216"/>
        <v>965.3</v>
      </c>
      <c r="H361" s="7">
        <f t="shared" si="201"/>
        <v>25.146533982858781</v>
      </c>
      <c r="I361" s="7">
        <f t="shared" si="202"/>
        <v>30.175054704595183</v>
      </c>
    </row>
    <row r="362" spans="1:9" ht="25.5" outlineLevel="3">
      <c r="A362" s="4" t="s">
        <v>68</v>
      </c>
      <c r="B362" s="5" t="s">
        <v>259</v>
      </c>
      <c r="C362" s="5" t="s">
        <v>261</v>
      </c>
      <c r="D362" s="5" t="s">
        <v>69</v>
      </c>
      <c r="E362" s="7">
        <f>E363</f>
        <v>3838.7</v>
      </c>
      <c r="F362" s="7">
        <f t="shared" si="216"/>
        <v>3199</v>
      </c>
      <c r="G362" s="8">
        <f t="shared" si="216"/>
        <v>965.3</v>
      </c>
      <c r="H362" s="7">
        <f t="shared" si="201"/>
        <v>25.146533982858781</v>
      </c>
      <c r="I362" s="7">
        <f t="shared" si="202"/>
        <v>30.175054704595183</v>
      </c>
    </row>
    <row r="363" spans="1:9" ht="38.25" outlineLevel="4">
      <c r="A363" s="4" t="s">
        <v>78</v>
      </c>
      <c r="B363" s="5" t="s">
        <v>259</v>
      </c>
      <c r="C363" s="5" t="s">
        <v>261</v>
      </c>
      <c r="D363" s="5" t="s">
        <v>79</v>
      </c>
      <c r="E363" s="7">
        <v>3838.7</v>
      </c>
      <c r="F363" s="7">
        <v>3199</v>
      </c>
      <c r="G363" s="8">
        <v>965.3</v>
      </c>
      <c r="H363" s="7">
        <f t="shared" si="201"/>
        <v>25.146533982858781</v>
      </c>
      <c r="I363" s="7">
        <f t="shared" si="202"/>
        <v>30.175054704595183</v>
      </c>
    </row>
    <row r="364" spans="1:9" ht="14.25" outlineLevel="1">
      <c r="A364" s="4" t="s">
        <v>262</v>
      </c>
      <c r="B364" s="5" t="s">
        <v>263</v>
      </c>
      <c r="C364" s="5" t="s">
        <v>9</v>
      </c>
      <c r="D364" s="5" t="s">
        <v>8</v>
      </c>
      <c r="E364" s="7">
        <f>E365+E368+E371+E374+E377</f>
        <v>3307.1</v>
      </c>
      <c r="F364" s="7">
        <f t="shared" ref="F364:G364" si="217">F365+F368+F371+F374+F377</f>
        <v>3138.4</v>
      </c>
      <c r="G364" s="8">
        <f t="shared" si="217"/>
        <v>379.79999999999995</v>
      </c>
      <c r="H364" s="7">
        <f t="shared" si="201"/>
        <v>11.484382087024885</v>
      </c>
      <c r="I364" s="7">
        <f t="shared" si="202"/>
        <v>12.10170787662503</v>
      </c>
    </row>
    <row r="365" spans="1:9" ht="25.5" outlineLevel="2">
      <c r="A365" s="4" t="s">
        <v>264</v>
      </c>
      <c r="B365" s="5" t="s">
        <v>263</v>
      </c>
      <c r="C365" s="5" t="s">
        <v>265</v>
      </c>
      <c r="D365" s="5" t="s">
        <v>8</v>
      </c>
      <c r="E365" s="7">
        <f>E366</f>
        <v>150</v>
      </c>
      <c r="F365" s="7">
        <f t="shared" ref="F365:G366" si="218">F366</f>
        <v>150</v>
      </c>
      <c r="G365" s="8">
        <f t="shared" si="218"/>
        <v>0</v>
      </c>
      <c r="H365" s="7">
        <f t="shared" si="201"/>
        <v>0</v>
      </c>
      <c r="I365" s="7">
        <f t="shared" si="202"/>
        <v>0</v>
      </c>
    </row>
    <row r="366" spans="1:9" ht="25.5" outlineLevel="3">
      <c r="A366" s="4" t="s">
        <v>68</v>
      </c>
      <c r="B366" s="5" t="s">
        <v>263</v>
      </c>
      <c r="C366" s="5" t="s">
        <v>265</v>
      </c>
      <c r="D366" s="5" t="s">
        <v>69</v>
      </c>
      <c r="E366" s="7">
        <f>E367</f>
        <v>150</v>
      </c>
      <c r="F366" s="7">
        <f t="shared" si="218"/>
        <v>150</v>
      </c>
      <c r="G366" s="8">
        <f t="shared" si="218"/>
        <v>0</v>
      </c>
      <c r="H366" s="7">
        <f t="shared" si="201"/>
        <v>0</v>
      </c>
      <c r="I366" s="7">
        <f t="shared" si="202"/>
        <v>0</v>
      </c>
    </row>
    <row r="367" spans="1:9" ht="38.25" outlineLevel="4">
      <c r="A367" s="4" t="s">
        <v>78</v>
      </c>
      <c r="B367" s="5" t="s">
        <v>263</v>
      </c>
      <c r="C367" s="5" t="s">
        <v>265</v>
      </c>
      <c r="D367" s="5" t="s">
        <v>79</v>
      </c>
      <c r="E367" s="7">
        <v>150</v>
      </c>
      <c r="F367" s="7">
        <v>150</v>
      </c>
      <c r="G367" s="8">
        <v>0</v>
      </c>
      <c r="H367" s="7">
        <f t="shared" si="201"/>
        <v>0</v>
      </c>
      <c r="I367" s="7">
        <f t="shared" si="202"/>
        <v>0</v>
      </c>
    </row>
    <row r="368" spans="1:9" ht="89.25" outlineLevel="2">
      <c r="A368" s="4" t="s">
        <v>266</v>
      </c>
      <c r="B368" s="5" t="s">
        <v>263</v>
      </c>
      <c r="C368" s="5" t="s">
        <v>267</v>
      </c>
      <c r="D368" s="5" t="s">
        <v>8</v>
      </c>
      <c r="E368" s="7">
        <f>E369</f>
        <v>2057.5</v>
      </c>
      <c r="F368" s="7">
        <f t="shared" ref="F368:G369" si="219">F369</f>
        <v>2057.5</v>
      </c>
      <c r="G368" s="8">
        <f t="shared" si="219"/>
        <v>336.9</v>
      </c>
      <c r="H368" s="7">
        <f t="shared" si="201"/>
        <v>16.374240583232076</v>
      </c>
      <c r="I368" s="7">
        <f t="shared" si="202"/>
        <v>16.374240583232076</v>
      </c>
    </row>
    <row r="369" spans="1:9" ht="14.25" outlineLevel="3">
      <c r="A369" s="4" t="s">
        <v>18</v>
      </c>
      <c r="B369" s="5" t="s">
        <v>263</v>
      </c>
      <c r="C369" s="5" t="s">
        <v>267</v>
      </c>
      <c r="D369" s="5" t="s">
        <v>19</v>
      </c>
      <c r="E369" s="7">
        <f>E370</f>
        <v>2057.5</v>
      </c>
      <c r="F369" s="7">
        <f t="shared" si="219"/>
        <v>2057.5</v>
      </c>
      <c r="G369" s="8">
        <f t="shared" si="219"/>
        <v>336.9</v>
      </c>
      <c r="H369" s="7">
        <f t="shared" si="201"/>
        <v>16.374240583232076</v>
      </c>
      <c r="I369" s="7">
        <f t="shared" si="202"/>
        <v>16.374240583232076</v>
      </c>
    </row>
    <row r="370" spans="1:9" ht="63.75" outlineLevel="4">
      <c r="A370" s="4" t="s">
        <v>124</v>
      </c>
      <c r="B370" s="5" t="s">
        <v>263</v>
      </c>
      <c r="C370" s="5" t="s">
        <v>267</v>
      </c>
      <c r="D370" s="5" t="s">
        <v>125</v>
      </c>
      <c r="E370" s="7">
        <v>2057.5</v>
      </c>
      <c r="F370" s="7">
        <v>2057.5</v>
      </c>
      <c r="G370" s="8">
        <v>336.9</v>
      </c>
      <c r="H370" s="7">
        <f t="shared" si="201"/>
        <v>16.374240583232076</v>
      </c>
      <c r="I370" s="7">
        <f t="shared" si="202"/>
        <v>16.374240583232076</v>
      </c>
    </row>
    <row r="371" spans="1:9" ht="25.5" outlineLevel="2">
      <c r="A371" s="4" t="s">
        <v>268</v>
      </c>
      <c r="B371" s="5" t="s">
        <v>263</v>
      </c>
      <c r="C371" s="5" t="s">
        <v>269</v>
      </c>
      <c r="D371" s="5" t="s">
        <v>8</v>
      </c>
      <c r="E371" s="7">
        <f>E372</f>
        <v>500</v>
      </c>
      <c r="F371" s="7">
        <f t="shared" ref="F371:G378" si="220">F372</f>
        <v>500</v>
      </c>
      <c r="G371" s="8">
        <f t="shared" si="220"/>
        <v>0</v>
      </c>
      <c r="H371" s="7">
        <f t="shared" si="201"/>
        <v>0</v>
      </c>
      <c r="I371" s="7">
        <f t="shared" si="202"/>
        <v>0</v>
      </c>
    </row>
    <row r="372" spans="1:9" ht="25.5" outlineLevel="3">
      <c r="A372" s="4" t="s">
        <v>68</v>
      </c>
      <c r="B372" s="5" t="s">
        <v>263</v>
      </c>
      <c r="C372" s="5" t="s">
        <v>269</v>
      </c>
      <c r="D372" s="5" t="s">
        <v>69</v>
      </c>
      <c r="E372" s="7">
        <f>E373</f>
        <v>500</v>
      </c>
      <c r="F372" s="7">
        <f t="shared" si="220"/>
        <v>500</v>
      </c>
      <c r="G372" s="8">
        <f t="shared" si="220"/>
        <v>0</v>
      </c>
      <c r="H372" s="7">
        <f t="shared" si="201"/>
        <v>0</v>
      </c>
      <c r="I372" s="7">
        <f t="shared" si="202"/>
        <v>0</v>
      </c>
    </row>
    <row r="373" spans="1:9" ht="38.25" outlineLevel="4">
      <c r="A373" s="4" t="s">
        <v>78</v>
      </c>
      <c r="B373" s="5" t="s">
        <v>263</v>
      </c>
      <c r="C373" s="5" t="s">
        <v>269</v>
      </c>
      <c r="D373" s="5" t="s">
        <v>79</v>
      </c>
      <c r="E373" s="7">
        <v>500</v>
      </c>
      <c r="F373" s="7">
        <v>500</v>
      </c>
      <c r="G373" s="8">
        <v>0</v>
      </c>
      <c r="H373" s="7">
        <f t="shared" si="201"/>
        <v>0</v>
      </c>
      <c r="I373" s="7">
        <f t="shared" si="202"/>
        <v>0</v>
      </c>
    </row>
    <row r="374" spans="1:9" ht="38.25" outlineLevel="2">
      <c r="A374" s="4" t="s">
        <v>270</v>
      </c>
      <c r="B374" s="5" t="s">
        <v>263</v>
      </c>
      <c r="C374" s="5" t="s">
        <v>271</v>
      </c>
      <c r="D374" s="5" t="s">
        <v>8</v>
      </c>
      <c r="E374" s="7">
        <f>E375</f>
        <v>388</v>
      </c>
      <c r="F374" s="7">
        <f t="shared" si="220"/>
        <v>430.9</v>
      </c>
      <c r="G374" s="8">
        <f t="shared" si="220"/>
        <v>42.9</v>
      </c>
      <c r="H374" s="7">
        <f t="shared" si="201"/>
        <v>11.056701030927835</v>
      </c>
      <c r="I374" s="7">
        <f t="shared" si="202"/>
        <v>9.9559062427477372</v>
      </c>
    </row>
    <row r="375" spans="1:9" ht="38.25" outlineLevel="3">
      <c r="A375" s="4" t="s">
        <v>14</v>
      </c>
      <c r="B375" s="5" t="s">
        <v>263</v>
      </c>
      <c r="C375" s="5" t="s">
        <v>271</v>
      </c>
      <c r="D375" s="5" t="s">
        <v>15</v>
      </c>
      <c r="E375" s="7">
        <f>E376</f>
        <v>388</v>
      </c>
      <c r="F375" s="7">
        <f t="shared" si="220"/>
        <v>430.9</v>
      </c>
      <c r="G375" s="8">
        <f t="shared" si="220"/>
        <v>42.9</v>
      </c>
      <c r="H375" s="7">
        <f t="shared" si="201"/>
        <v>11.056701030927835</v>
      </c>
      <c r="I375" s="7">
        <f t="shared" si="202"/>
        <v>9.9559062427477372</v>
      </c>
    </row>
    <row r="376" spans="1:9" ht="38.25" outlineLevel="4">
      <c r="A376" s="4" t="s">
        <v>16</v>
      </c>
      <c r="B376" s="5" t="s">
        <v>263</v>
      </c>
      <c r="C376" s="5" t="s">
        <v>271</v>
      </c>
      <c r="D376" s="5" t="s">
        <v>17</v>
      </c>
      <c r="E376" s="7">
        <v>388</v>
      </c>
      <c r="F376" s="7">
        <v>430.9</v>
      </c>
      <c r="G376" s="8">
        <v>42.9</v>
      </c>
      <c r="H376" s="7">
        <f t="shared" si="201"/>
        <v>11.056701030927835</v>
      </c>
      <c r="I376" s="7">
        <f t="shared" si="202"/>
        <v>9.9559062427477372</v>
      </c>
    </row>
    <row r="377" spans="1:9" ht="51" outlineLevel="2">
      <c r="A377" s="4" t="s">
        <v>272</v>
      </c>
      <c r="B377" s="5" t="s">
        <v>263</v>
      </c>
      <c r="C377" s="5" t="s">
        <v>273</v>
      </c>
      <c r="D377" s="5" t="s">
        <v>8</v>
      </c>
      <c r="E377" s="7">
        <f>E378</f>
        <v>211.6</v>
      </c>
      <c r="F377" s="7">
        <f t="shared" si="220"/>
        <v>0</v>
      </c>
      <c r="G377" s="8">
        <f t="shared" si="220"/>
        <v>0</v>
      </c>
      <c r="H377" s="7">
        <f t="shared" si="201"/>
        <v>0</v>
      </c>
      <c r="I377" s="7" t="e">
        <f t="shared" si="202"/>
        <v>#DIV/0!</v>
      </c>
    </row>
    <row r="378" spans="1:9" ht="25.5" outlineLevel="3">
      <c r="A378" s="4" t="s">
        <v>68</v>
      </c>
      <c r="B378" s="5" t="s">
        <v>263</v>
      </c>
      <c r="C378" s="5" t="s">
        <v>273</v>
      </c>
      <c r="D378" s="5" t="s">
        <v>69</v>
      </c>
      <c r="E378" s="7">
        <f>E379</f>
        <v>211.6</v>
      </c>
      <c r="F378" s="7">
        <f t="shared" si="220"/>
        <v>0</v>
      </c>
      <c r="G378" s="8">
        <f t="shared" si="220"/>
        <v>0</v>
      </c>
      <c r="H378" s="7">
        <f t="shared" si="201"/>
        <v>0</v>
      </c>
      <c r="I378" s="7" t="e">
        <f t="shared" si="202"/>
        <v>#DIV/0!</v>
      </c>
    </row>
    <row r="379" spans="1:9" ht="38.25" outlineLevel="4">
      <c r="A379" s="4" t="s">
        <v>78</v>
      </c>
      <c r="B379" s="5" t="s">
        <v>263</v>
      </c>
      <c r="C379" s="5" t="s">
        <v>273</v>
      </c>
      <c r="D379" s="5" t="s">
        <v>79</v>
      </c>
      <c r="E379" s="7">
        <v>211.6</v>
      </c>
      <c r="F379" s="7">
        <v>0</v>
      </c>
      <c r="G379" s="8">
        <v>0</v>
      </c>
      <c r="H379" s="7">
        <f t="shared" si="201"/>
        <v>0</v>
      </c>
      <c r="I379" s="7" t="e">
        <f t="shared" si="202"/>
        <v>#DIV/0!</v>
      </c>
    </row>
    <row r="380" spans="1:9" ht="14.25" outlineLevel="1">
      <c r="A380" s="4" t="s">
        <v>274</v>
      </c>
      <c r="B380" s="5" t="s">
        <v>275</v>
      </c>
      <c r="C380" s="5" t="s">
        <v>9</v>
      </c>
      <c r="D380" s="5" t="s">
        <v>8</v>
      </c>
      <c r="E380" s="7">
        <v>9831.9</v>
      </c>
      <c r="F380" s="7">
        <v>17386.5</v>
      </c>
      <c r="G380" s="8">
        <v>2125.9</v>
      </c>
      <c r="H380" s="7">
        <f t="shared" si="201"/>
        <v>21.622473784314327</v>
      </c>
      <c r="I380" s="7">
        <f t="shared" si="202"/>
        <v>12.227302792396399</v>
      </c>
    </row>
    <row r="381" spans="1:9" ht="51" outlineLevel="2">
      <c r="A381" s="4" t="s">
        <v>276</v>
      </c>
      <c r="B381" s="5" t="s">
        <v>275</v>
      </c>
      <c r="C381" s="5" t="s">
        <v>277</v>
      </c>
      <c r="D381" s="5" t="s">
        <v>8</v>
      </c>
      <c r="E381" s="7">
        <f>E382+E384</f>
        <v>296.89999999999998</v>
      </c>
      <c r="F381" s="7">
        <f t="shared" ref="F381:G381" si="221">F382+F384</f>
        <v>296.89999999999998</v>
      </c>
      <c r="G381" s="8">
        <f t="shared" si="221"/>
        <v>45.3</v>
      </c>
      <c r="H381" s="7">
        <f t="shared" si="201"/>
        <v>15.257662512630516</v>
      </c>
      <c r="I381" s="7">
        <f t="shared" si="202"/>
        <v>15.257662512630516</v>
      </c>
    </row>
    <row r="382" spans="1:9" ht="38.25" outlineLevel="3">
      <c r="A382" s="4" t="s">
        <v>14</v>
      </c>
      <c r="B382" s="5" t="s">
        <v>275</v>
      </c>
      <c r="C382" s="5" t="s">
        <v>277</v>
      </c>
      <c r="D382" s="5" t="s">
        <v>15</v>
      </c>
      <c r="E382" s="7">
        <f>E383</f>
        <v>3</v>
      </c>
      <c r="F382" s="7">
        <f t="shared" ref="F382:G382" si="222">F383</f>
        <v>3</v>
      </c>
      <c r="G382" s="8">
        <f t="shared" si="222"/>
        <v>0.4</v>
      </c>
      <c r="H382" s="7">
        <f t="shared" si="201"/>
        <v>13.333333333333334</v>
      </c>
      <c r="I382" s="7">
        <f t="shared" si="202"/>
        <v>13.333333333333334</v>
      </c>
    </row>
    <row r="383" spans="1:9" ht="38.25" outlineLevel="4">
      <c r="A383" s="4" t="s">
        <v>16</v>
      </c>
      <c r="B383" s="5" t="s">
        <v>275</v>
      </c>
      <c r="C383" s="5" t="s">
        <v>277</v>
      </c>
      <c r="D383" s="5" t="s">
        <v>17</v>
      </c>
      <c r="E383" s="7">
        <v>3</v>
      </c>
      <c r="F383" s="7">
        <v>3</v>
      </c>
      <c r="G383" s="8">
        <v>0.4</v>
      </c>
      <c r="H383" s="7">
        <f t="shared" si="201"/>
        <v>13.333333333333334</v>
      </c>
      <c r="I383" s="7">
        <f t="shared" si="202"/>
        <v>13.333333333333334</v>
      </c>
    </row>
    <row r="384" spans="1:9" ht="25.5" outlineLevel="3">
      <c r="A384" s="4" t="s">
        <v>68</v>
      </c>
      <c r="B384" s="5" t="s">
        <v>275</v>
      </c>
      <c r="C384" s="5" t="s">
        <v>277</v>
      </c>
      <c r="D384" s="5" t="s">
        <v>69</v>
      </c>
      <c r="E384" s="7">
        <f>E385</f>
        <v>293.89999999999998</v>
      </c>
      <c r="F384" s="7">
        <f t="shared" ref="F384" si="223">F385</f>
        <v>293.89999999999998</v>
      </c>
      <c r="G384" s="8">
        <f t="shared" ref="G384" si="224">G385</f>
        <v>44.9</v>
      </c>
      <c r="H384" s="7">
        <f t="shared" si="201"/>
        <v>15.277305205852333</v>
      </c>
      <c r="I384" s="7">
        <f t="shared" si="202"/>
        <v>15.277305205852333</v>
      </c>
    </row>
    <row r="385" spans="1:9" ht="38.25" outlineLevel="4">
      <c r="A385" s="4" t="s">
        <v>78</v>
      </c>
      <c r="B385" s="5" t="s">
        <v>275</v>
      </c>
      <c r="C385" s="5" t="s">
        <v>277</v>
      </c>
      <c r="D385" s="5" t="s">
        <v>79</v>
      </c>
      <c r="E385" s="7">
        <v>293.89999999999998</v>
      </c>
      <c r="F385" s="7">
        <v>293.89999999999998</v>
      </c>
      <c r="G385" s="8">
        <v>44.9</v>
      </c>
      <c r="H385" s="7">
        <f t="shared" si="201"/>
        <v>15.277305205852333</v>
      </c>
      <c r="I385" s="7">
        <f t="shared" si="202"/>
        <v>15.277305205852333</v>
      </c>
    </row>
    <row r="386" spans="1:9" ht="76.5" outlineLevel="2">
      <c r="A386" s="4" t="s">
        <v>278</v>
      </c>
      <c r="B386" s="5" t="s">
        <v>275</v>
      </c>
      <c r="C386" s="5" t="s">
        <v>279</v>
      </c>
      <c r="D386" s="5" t="s">
        <v>8</v>
      </c>
      <c r="E386" s="7">
        <f>E387+E389</f>
        <v>633.19999999999993</v>
      </c>
      <c r="F386" s="7">
        <f t="shared" ref="F386" si="225">F387+F389</f>
        <v>633.19999999999993</v>
      </c>
      <c r="G386" s="8">
        <f t="shared" ref="G386" si="226">G387+G389</f>
        <v>36.299999999999997</v>
      </c>
      <c r="H386" s="7">
        <f t="shared" si="201"/>
        <v>5.7327858496525588</v>
      </c>
      <c r="I386" s="7">
        <f t="shared" si="202"/>
        <v>5.7327858496525588</v>
      </c>
    </row>
    <row r="387" spans="1:9" ht="38.25" outlineLevel="3">
      <c r="A387" s="4" t="s">
        <v>14</v>
      </c>
      <c r="B387" s="5" t="s">
        <v>275</v>
      </c>
      <c r="C387" s="5" t="s">
        <v>279</v>
      </c>
      <c r="D387" s="5" t="s">
        <v>15</v>
      </c>
      <c r="E387" s="7">
        <f>E388</f>
        <v>6.3</v>
      </c>
      <c r="F387" s="7">
        <f t="shared" ref="F387" si="227">F388</f>
        <v>6.3</v>
      </c>
      <c r="G387" s="8">
        <f t="shared" ref="G387" si="228">G388</f>
        <v>0.4</v>
      </c>
      <c r="H387" s="7">
        <f t="shared" si="201"/>
        <v>6.3492063492063506</v>
      </c>
      <c r="I387" s="7">
        <f t="shared" si="202"/>
        <v>6.3492063492063506</v>
      </c>
    </row>
    <row r="388" spans="1:9" ht="38.25" outlineLevel="4">
      <c r="A388" s="4" t="s">
        <v>16</v>
      </c>
      <c r="B388" s="5" t="s">
        <v>275</v>
      </c>
      <c r="C388" s="5" t="s">
        <v>279</v>
      </c>
      <c r="D388" s="5" t="s">
        <v>17</v>
      </c>
      <c r="E388" s="7">
        <v>6.3</v>
      </c>
      <c r="F388" s="7">
        <v>6.3</v>
      </c>
      <c r="G388" s="8">
        <v>0.4</v>
      </c>
      <c r="H388" s="7">
        <f t="shared" si="201"/>
        <v>6.3492063492063506</v>
      </c>
      <c r="I388" s="7">
        <f t="shared" si="202"/>
        <v>6.3492063492063506</v>
      </c>
    </row>
    <row r="389" spans="1:9" ht="25.5" outlineLevel="3">
      <c r="A389" s="4" t="s">
        <v>68</v>
      </c>
      <c r="B389" s="5" t="s">
        <v>275</v>
      </c>
      <c r="C389" s="5" t="s">
        <v>279</v>
      </c>
      <c r="D389" s="5" t="s">
        <v>69</v>
      </c>
      <c r="E389" s="7">
        <f>E390</f>
        <v>626.9</v>
      </c>
      <c r="F389" s="7">
        <f t="shared" ref="F389" si="229">F390</f>
        <v>626.9</v>
      </c>
      <c r="G389" s="8">
        <f t="shared" ref="G389" si="230">G390</f>
        <v>35.9</v>
      </c>
      <c r="H389" s="7">
        <f t="shared" si="201"/>
        <v>5.7265911628648904</v>
      </c>
      <c r="I389" s="7">
        <f t="shared" si="202"/>
        <v>5.7265911628648904</v>
      </c>
    </row>
    <row r="390" spans="1:9" ht="38.25" outlineLevel="4">
      <c r="A390" s="4" t="s">
        <v>78</v>
      </c>
      <c r="B390" s="5" t="s">
        <v>275</v>
      </c>
      <c r="C390" s="5" t="s">
        <v>279</v>
      </c>
      <c r="D390" s="5" t="s">
        <v>79</v>
      </c>
      <c r="E390" s="7">
        <v>626.9</v>
      </c>
      <c r="F390" s="7">
        <v>626.9</v>
      </c>
      <c r="G390" s="8">
        <v>35.9</v>
      </c>
      <c r="H390" s="7">
        <f t="shared" si="201"/>
        <v>5.7265911628648904</v>
      </c>
      <c r="I390" s="7">
        <f t="shared" si="202"/>
        <v>5.7265911628648904</v>
      </c>
    </row>
    <row r="391" spans="1:9" ht="38.25" outlineLevel="2">
      <c r="A391" s="4" t="s">
        <v>280</v>
      </c>
      <c r="B391" s="5" t="s">
        <v>275</v>
      </c>
      <c r="C391" s="5" t="s">
        <v>281</v>
      </c>
      <c r="D391" s="5" t="s">
        <v>8</v>
      </c>
      <c r="E391" s="7">
        <f>E392+E394</f>
        <v>4841.2</v>
      </c>
      <c r="F391" s="7">
        <f t="shared" ref="F391:G391" si="231">F392+F394</f>
        <v>4841.2</v>
      </c>
      <c r="G391" s="8">
        <f t="shared" si="231"/>
        <v>525.20000000000005</v>
      </c>
      <c r="H391" s="7">
        <f t="shared" si="201"/>
        <v>10.848549946294309</v>
      </c>
      <c r="I391" s="7">
        <f t="shared" si="202"/>
        <v>10.848549946294309</v>
      </c>
    </row>
    <row r="392" spans="1:9" ht="38.25" outlineLevel="3">
      <c r="A392" s="4" t="s">
        <v>14</v>
      </c>
      <c r="B392" s="5" t="s">
        <v>275</v>
      </c>
      <c r="C392" s="5" t="s">
        <v>281</v>
      </c>
      <c r="D392" s="5" t="s">
        <v>15</v>
      </c>
      <c r="E392" s="7">
        <f>E393</f>
        <v>48.4</v>
      </c>
      <c r="F392" s="7">
        <f t="shared" ref="F392:G392" si="232">F393</f>
        <v>48.4</v>
      </c>
      <c r="G392" s="8">
        <f t="shared" si="232"/>
        <v>5.2</v>
      </c>
      <c r="H392" s="7">
        <f t="shared" si="201"/>
        <v>10.743801652892563</v>
      </c>
      <c r="I392" s="7">
        <f t="shared" si="202"/>
        <v>10.743801652892563</v>
      </c>
    </row>
    <row r="393" spans="1:9" ht="38.25" outlineLevel="4">
      <c r="A393" s="4" t="s">
        <v>16</v>
      </c>
      <c r="B393" s="5" t="s">
        <v>275</v>
      </c>
      <c r="C393" s="5" t="s">
        <v>281</v>
      </c>
      <c r="D393" s="5" t="s">
        <v>17</v>
      </c>
      <c r="E393" s="7">
        <v>48.4</v>
      </c>
      <c r="F393" s="7">
        <v>48.4</v>
      </c>
      <c r="G393" s="8">
        <v>5.2</v>
      </c>
      <c r="H393" s="7">
        <f t="shared" si="201"/>
        <v>10.743801652892563</v>
      </c>
      <c r="I393" s="7">
        <f t="shared" si="202"/>
        <v>10.743801652892563</v>
      </c>
    </row>
    <row r="394" spans="1:9" ht="25.5" outlineLevel="3">
      <c r="A394" s="4" t="s">
        <v>68</v>
      </c>
      <c r="B394" s="5" t="s">
        <v>275</v>
      </c>
      <c r="C394" s="5" t="s">
        <v>281</v>
      </c>
      <c r="D394" s="5" t="s">
        <v>69</v>
      </c>
      <c r="E394" s="7">
        <f>E395</f>
        <v>4792.8</v>
      </c>
      <c r="F394" s="7">
        <f t="shared" ref="F394:G394" si="233">F395</f>
        <v>4792.8</v>
      </c>
      <c r="G394" s="8">
        <f t="shared" si="233"/>
        <v>520</v>
      </c>
      <c r="H394" s="7">
        <f t="shared" si="201"/>
        <v>10.84960774495076</v>
      </c>
      <c r="I394" s="7">
        <f t="shared" si="202"/>
        <v>10.84960774495076</v>
      </c>
    </row>
    <row r="395" spans="1:9" ht="25.5" outlineLevel="4">
      <c r="A395" s="4" t="s">
        <v>282</v>
      </c>
      <c r="B395" s="5" t="s">
        <v>275</v>
      </c>
      <c r="C395" s="5" t="s">
        <v>281</v>
      </c>
      <c r="D395" s="5" t="s">
        <v>283</v>
      </c>
      <c r="E395" s="7">
        <v>4792.8</v>
      </c>
      <c r="F395" s="7">
        <v>4792.8</v>
      </c>
      <c r="G395" s="8">
        <v>520</v>
      </c>
      <c r="H395" s="7">
        <f t="shared" si="201"/>
        <v>10.84960774495076</v>
      </c>
      <c r="I395" s="7">
        <f t="shared" si="202"/>
        <v>10.84960774495076</v>
      </c>
    </row>
    <row r="396" spans="1:9" ht="25.5" outlineLevel="2">
      <c r="A396" s="4" t="s">
        <v>284</v>
      </c>
      <c r="B396" s="5" t="s">
        <v>275</v>
      </c>
      <c r="C396" s="5" t="s">
        <v>285</v>
      </c>
      <c r="D396" s="5" t="s">
        <v>8</v>
      </c>
      <c r="E396" s="7">
        <f>E397</f>
        <v>1607.8</v>
      </c>
      <c r="F396" s="7">
        <f t="shared" ref="F396:G397" si="234">F397</f>
        <v>1607.8</v>
      </c>
      <c r="G396" s="8">
        <f t="shared" si="234"/>
        <v>332.6</v>
      </c>
      <c r="H396" s="7">
        <f t="shared" ref="H396:H453" si="235">G396/E396*100</f>
        <v>20.686652568727457</v>
      </c>
      <c r="I396" s="7">
        <f t="shared" ref="I396:I453" si="236">G396/F396*100</f>
        <v>20.686652568727457</v>
      </c>
    </row>
    <row r="397" spans="1:9" ht="25.5" outlineLevel="3">
      <c r="A397" s="4" t="s">
        <v>68</v>
      </c>
      <c r="B397" s="5" t="s">
        <v>275</v>
      </c>
      <c r="C397" s="5" t="s">
        <v>285</v>
      </c>
      <c r="D397" s="5" t="s">
        <v>69</v>
      </c>
      <c r="E397" s="7">
        <f>E398</f>
        <v>1607.8</v>
      </c>
      <c r="F397" s="7">
        <f t="shared" si="234"/>
        <v>1607.8</v>
      </c>
      <c r="G397" s="8">
        <f t="shared" si="234"/>
        <v>332.6</v>
      </c>
      <c r="H397" s="7">
        <f t="shared" si="235"/>
        <v>20.686652568727457</v>
      </c>
      <c r="I397" s="7">
        <f t="shared" si="236"/>
        <v>20.686652568727457</v>
      </c>
    </row>
    <row r="398" spans="1:9" ht="38.25" outlineLevel="4">
      <c r="A398" s="4" t="s">
        <v>78</v>
      </c>
      <c r="B398" s="5" t="s">
        <v>275</v>
      </c>
      <c r="C398" s="5" t="s">
        <v>285</v>
      </c>
      <c r="D398" s="5" t="s">
        <v>79</v>
      </c>
      <c r="E398" s="7">
        <v>1607.8</v>
      </c>
      <c r="F398" s="7">
        <v>1607.8</v>
      </c>
      <c r="G398" s="8">
        <v>332.6</v>
      </c>
      <c r="H398" s="7">
        <f t="shared" si="235"/>
        <v>20.686652568727457</v>
      </c>
      <c r="I398" s="7">
        <f t="shared" si="236"/>
        <v>20.686652568727457</v>
      </c>
    </row>
    <row r="399" spans="1:9" ht="51" outlineLevel="2">
      <c r="A399" s="4" t="s">
        <v>286</v>
      </c>
      <c r="B399" s="5" t="s">
        <v>275</v>
      </c>
      <c r="C399" s="5" t="s">
        <v>287</v>
      </c>
      <c r="D399" s="5" t="s">
        <v>8</v>
      </c>
      <c r="E399" s="7">
        <f>E400+E402</f>
        <v>2412.7999999999997</v>
      </c>
      <c r="F399" s="7">
        <f t="shared" ref="F399:G399" si="237">F400+F402</f>
        <v>2412.7999999999997</v>
      </c>
      <c r="G399" s="8">
        <f t="shared" si="237"/>
        <v>1186.5</v>
      </c>
      <c r="H399" s="7">
        <f t="shared" si="235"/>
        <v>49.17523209549072</v>
      </c>
      <c r="I399" s="7">
        <f t="shared" si="236"/>
        <v>49.17523209549072</v>
      </c>
    </row>
    <row r="400" spans="1:9" ht="38.25" outlineLevel="3">
      <c r="A400" s="4" t="s">
        <v>14</v>
      </c>
      <c r="B400" s="5" t="s">
        <v>275</v>
      </c>
      <c r="C400" s="5" t="s">
        <v>287</v>
      </c>
      <c r="D400" s="5" t="s">
        <v>15</v>
      </c>
      <c r="E400" s="7">
        <f>E401</f>
        <v>24.1</v>
      </c>
      <c r="F400" s="7">
        <f t="shared" ref="F400:G400" si="238">F401</f>
        <v>24.1</v>
      </c>
      <c r="G400" s="8">
        <f t="shared" si="238"/>
        <v>10.4</v>
      </c>
      <c r="H400" s="7">
        <f t="shared" si="235"/>
        <v>43.153526970954353</v>
      </c>
      <c r="I400" s="7">
        <f t="shared" si="236"/>
        <v>43.153526970954353</v>
      </c>
    </row>
    <row r="401" spans="1:9" ht="38.25" outlineLevel="4">
      <c r="A401" s="4" t="s">
        <v>16</v>
      </c>
      <c r="B401" s="5" t="s">
        <v>275</v>
      </c>
      <c r="C401" s="5" t="s">
        <v>287</v>
      </c>
      <c r="D401" s="5" t="s">
        <v>17</v>
      </c>
      <c r="E401" s="7">
        <v>24.1</v>
      </c>
      <c r="F401" s="7">
        <v>24.1</v>
      </c>
      <c r="G401" s="8">
        <v>10.4</v>
      </c>
      <c r="H401" s="7">
        <f t="shared" si="235"/>
        <v>43.153526970954353</v>
      </c>
      <c r="I401" s="7">
        <f t="shared" si="236"/>
        <v>43.153526970954353</v>
      </c>
    </row>
    <row r="402" spans="1:9" ht="25.5" outlineLevel="3">
      <c r="A402" s="4" t="s">
        <v>68</v>
      </c>
      <c r="B402" s="5" t="s">
        <v>275</v>
      </c>
      <c r="C402" s="5" t="s">
        <v>287</v>
      </c>
      <c r="D402" s="5" t="s">
        <v>69</v>
      </c>
      <c r="E402" s="7">
        <v>2388.6999999999998</v>
      </c>
      <c r="F402" s="7">
        <v>2388.6999999999998</v>
      </c>
      <c r="G402" s="8">
        <v>1176.0999999999999</v>
      </c>
      <c r="H402" s="7">
        <f t="shared" si="235"/>
        <v>49.235986101226608</v>
      </c>
      <c r="I402" s="7">
        <f t="shared" si="236"/>
        <v>49.235986101226608</v>
      </c>
    </row>
    <row r="403" spans="1:9" ht="25.5" outlineLevel="4">
      <c r="A403" s="4" t="s">
        <v>282</v>
      </c>
      <c r="B403" s="5" t="s">
        <v>275</v>
      </c>
      <c r="C403" s="5" t="s">
        <v>287</v>
      </c>
      <c r="D403" s="5" t="s">
        <v>283</v>
      </c>
      <c r="E403" s="7">
        <v>2388.6999999999998</v>
      </c>
      <c r="F403" s="7">
        <v>2388.6999999999998</v>
      </c>
      <c r="G403" s="8">
        <v>1176.0999999999999</v>
      </c>
      <c r="H403" s="7">
        <f t="shared" si="235"/>
        <v>49.235986101226608</v>
      </c>
      <c r="I403" s="7">
        <f t="shared" si="236"/>
        <v>49.235986101226608</v>
      </c>
    </row>
    <row r="404" spans="1:9" ht="63.75" outlineLevel="2">
      <c r="A404" s="4" t="s">
        <v>288</v>
      </c>
      <c r="B404" s="5" t="s">
        <v>275</v>
      </c>
      <c r="C404" s="5" t="s">
        <v>289</v>
      </c>
      <c r="D404" s="5" t="s">
        <v>8</v>
      </c>
      <c r="E404" s="7">
        <f>E405</f>
        <v>40</v>
      </c>
      <c r="F404" s="7">
        <f t="shared" ref="F404:G405" si="239">F405</f>
        <v>40</v>
      </c>
      <c r="G404" s="8">
        <f t="shared" si="239"/>
        <v>0</v>
      </c>
      <c r="H404" s="7">
        <f t="shared" si="235"/>
        <v>0</v>
      </c>
      <c r="I404" s="7">
        <f t="shared" si="236"/>
        <v>0</v>
      </c>
    </row>
    <row r="405" spans="1:9" ht="38.25" outlineLevel="3">
      <c r="A405" s="4" t="s">
        <v>14</v>
      </c>
      <c r="B405" s="5" t="s">
        <v>275</v>
      </c>
      <c r="C405" s="5" t="s">
        <v>289</v>
      </c>
      <c r="D405" s="5" t="s">
        <v>15</v>
      </c>
      <c r="E405" s="7">
        <f>E406</f>
        <v>40</v>
      </c>
      <c r="F405" s="7">
        <f t="shared" si="239"/>
        <v>40</v>
      </c>
      <c r="G405" s="8">
        <f t="shared" si="239"/>
        <v>0</v>
      </c>
      <c r="H405" s="7">
        <f t="shared" si="235"/>
        <v>0</v>
      </c>
      <c r="I405" s="7">
        <f t="shared" si="236"/>
        <v>0</v>
      </c>
    </row>
    <row r="406" spans="1:9" ht="38.25" outlineLevel="4">
      <c r="A406" s="4" t="s">
        <v>16</v>
      </c>
      <c r="B406" s="5" t="s">
        <v>275</v>
      </c>
      <c r="C406" s="5" t="s">
        <v>289</v>
      </c>
      <c r="D406" s="5" t="s">
        <v>17</v>
      </c>
      <c r="E406" s="7">
        <v>40</v>
      </c>
      <c r="F406" s="7">
        <v>40</v>
      </c>
      <c r="G406" s="8">
        <v>0</v>
      </c>
      <c r="H406" s="7">
        <f t="shared" si="235"/>
        <v>0</v>
      </c>
      <c r="I406" s="7">
        <f t="shared" si="236"/>
        <v>0</v>
      </c>
    </row>
    <row r="407" spans="1:9" ht="25.5" outlineLevel="2">
      <c r="A407" s="4" t="s">
        <v>290</v>
      </c>
      <c r="B407" s="5" t="s">
        <v>275</v>
      </c>
      <c r="C407" s="5" t="s">
        <v>291</v>
      </c>
      <c r="D407" s="5" t="s">
        <v>8</v>
      </c>
      <c r="E407" s="7">
        <v>0</v>
      </c>
      <c r="F407" s="7">
        <v>7554.6</v>
      </c>
      <c r="G407" s="8">
        <v>0</v>
      </c>
      <c r="H407" s="7" t="e">
        <f t="shared" si="235"/>
        <v>#DIV/0!</v>
      </c>
      <c r="I407" s="7">
        <f t="shared" si="236"/>
        <v>0</v>
      </c>
    </row>
    <row r="408" spans="1:9" ht="25.5" outlineLevel="3">
      <c r="A408" s="4" t="s">
        <v>68</v>
      </c>
      <c r="B408" s="5" t="s">
        <v>275</v>
      </c>
      <c r="C408" s="5" t="s">
        <v>291</v>
      </c>
      <c r="D408" s="5" t="s">
        <v>69</v>
      </c>
      <c r="E408" s="7">
        <v>0</v>
      </c>
      <c r="F408" s="7">
        <v>7554.6</v>
      </c>
      <c r="G408" s="8">
        <v>0</v>
      </c>
      <c r="H408" s="7" t="e">
        <f t="shared" si="235"/>
        <v>#DIV/0!</v>
      </c>
      <c r="I408" s="7">
        <f t="shared" si="236"/>
        <v>0</v>
      </c>
    </row>
    <row r="409" spans="1:9" ht="38.25" outlineLevel="4">
      <c r="A409" s="4" t="s">
        <v>78</v>
      </c>
      <c r="B409" s="5" t="s">
        <v>275</v>
      </c>
      <c r="C409" s="5" t="s">
        <v>291</v>
      </c>
      <c r="D409" s="5" t="s">
        <v>79</v>
      </c>
      <c r="E409" s="7">
        <v>0</v>
      </c>
      <c r="F409" s="7">
        <v>7554.6</v>
      </c>
      <c r="G409" s="8">
        <v>0</v>
      </c>
      <c r="H409" s="7" t="e">
        <f t="shared" si="235"/>
        <v>#DIV/0!</v>
      </c>
      <c r="I409" s="7">
        <f t="shared" si="236"/>
        <v>0</v>
      </c>
    </row>
    <row r="410" spans="1:9" ht="25.5" outlineLevel="1">
      <c r="A410" s="4" t="s">
        <v>292</v>
      </c>
      <c r="B410" s="5" t="s">
        <v>293</v>
      </c>
      <c r="C410" s="5" t="s">
        <v>9</v>
      </c>
      <c r="D410" s="5" t="s">
        <v>8</v>
      </c>
      <c r="E410" s="7">
        <f>E411</f>
        <v>1205</v>
      </c>
      <c r="F410" s="7">
        <f t="shared" ref="F410:G412" si="240">F411</f>
        <v>0</v>
      </c>
      <c r="G410" s="8">
        <f t="shared" si="240"/>
        <v>0</v>
      </c>
      <c r="H410" s="7">
        <f t="shared" si="235"/>
        <v>0</v>
      </c>
      <c r="I410" s="7" t="e">
        <f t="shared" si="236"/>
        <v>#DIV/0!</v>
      </c>
    </row>
    <row r="411" spans="1:9" ht="14.25" outlineLevel="2">
      <c r="A411" s="4" t="s">
        <v>294</v>
      </c>
      <c r="B411" s="5" t="s">
        <v>293</v>
      </c>
      <c r="C411" s="5" t="s">
        <v>295</v>
      </c>
      <c r="D411" s="5" t="s">
        <v>8</v>
      </c>
      <c r="E411" s="7">
        <f>E412</f>
        <v>1205</v>
      </c>
      <c r="F411" s="7">
        <f t="shared" si="240"/>
        <v>0</v>
      </c>
      <c r="G411" s="8">
        <f t="shared" si="240"/>
        <v>0</v>
      </c>
      <c r="H411" s="7">
        <f t="shared" si="235"/>
        <v>0</v>
      </c>
      <c r="I411" s="7" t="e">
        <f t="shared" si="236"/>
        <v>#DIV/0!</v>
      </c>
    </row>
    <row r="412" spans="1:9" ht="38.25" outlineLevel="3">
      <c r="A412" s="4" t="s">
        <v>14</v>
      </c>
      <c r="B412" s="5" t="s">
        <v>293</v>
      </c>
      <c r="C412" s="5" t="s">
        <v>295</v>
      </c>
      <c r="D412" s="5" t="s">
        <v>15</v>
      </c>
      <c r="E412" s="7">
        <f>E413</f>
        <v>1205</v>
      </c>
      <c r="F412" s="7">
        <f t="shared" si="240"/>
        <v>0</v>
      </c>
      <c r="G412" s="8">
        <f t="shared" si="240"/>
        <v>0</v>
      </c>
      <c r="H412" s="7">
        <f t="shared" si="235"/>
        <v>0</v>
      </c>
      <c r="I412" s="7" t="e">
        <f t="shared" si="236"/>
        <v>#DIV/0!</v>
      </c>
    </row>
    <row r="413" spans="1:9" ht="38.25" outlineLevel="4">
      <c r="A413" s="4" t="s">
        <v>16</v>
      </c>
      <c r="B413" s="5" t="s">
        <v>293</v>
      </c>
      <c r="C413" s="5" t="s">
        <v>295</v>
      </c>
      <c r="D413" s="5" t="s">
        <v>17</v>
      </c>
      <c r="E413" s="7">
        <v>1205</v>
      </c>
      <c r="F413" s="7">
        <v>0</v>
      </c>
      <c r="G413" s="8">
        <v>0</v>
      </c>
      <c r="H413" s="7">
        <f t="shared" si="235"/>
        <v>0</v>
      </c>
      <c r="I413" s="7" t="e">
        <f t="shared" si="236"/>
        <v>#DIV/0!</v>
      </c>
    </row>
    <row r="414" spans="1:9" ht="14.25">
      <c r="A414" s="4" t="s">
        <v>296</v>
      </c>
      <c r="B414" s="5" t="s">
        <v>297</v>
      </c>
      <c r="C414" s="5" t="s">
        <v>9</v>
      </c>
      <c r="D414" s="5" t="s">
        <v>8</v>
      </c>
      <c r="E414" s="7">
        <f>E415</f>
        <v>1000</v>
      </c>
      <c r="F414" s="7">
        <f t="shared" ref="F414:G414" si="241">F415</f>
        <v>26522.1</v>
      </c>
      <c r="G414" s="8">
        <f t="shared" si="241"/>
        <v>5856.2</v>
      </c>
      <c r="H414" s="7">
        <f t="shared" si="235"/>
        <v>585.61999999999989</v>
      </c>
      <c r="I414" s="7">
        <f t="shared" si="236"/>
        <v>22.080453659401027</v>
      </c>
    </row>
    <row r="415" spans="1:9" ht="14.25" outlineLevel="1">
      <c r="A415" s="4" t="s">
        <v>298</v>
      </c>
      <c r="B415" s="5" t="s">
        <v>299</v>
      </c>
      <c r="C415" s="5" t="s">
        <v>9</v>
      </c>
      <c r="D415" s="5" t="s">
        <v>8</v>
      </c>
      <c r="E415" s="7">
        <f>E416+E419+E422+E427</f>
        <v>1000</v>
      </c>
      <c r="F415" s="7">
        <f t="shared" ref="F415:G415" si="242">F416+F419+F422+F427</f>
        <v>26522.1</v>
      </c>
      <c r="G415" s="8">
        <f t="shared" si="242"/>
        <v>5856.2</v>
      </c>
      <c r="H415" s="7">
        <f t="shared" si="235"/>
        <v>585.61999999999989</v>
      </c>
      <c r="I415" s="7">
        <f t="shared" si="236"/>
        <v>22.080453659401027</v>
      </c>
    </row>
    <row r="416" spans="1:9" ht="25.5" outlineLevel="2">
      <c r="A416" s="4" t="s">
        <v>212</v>
      </c>
      <c r="B416" s="5" t="s">
        <v>299</v>
      </c>
      <c r="C416" s="5" t="s">
        <v>213</v>
      </c>
      <c r="D416" s="5" t="s">
        <v>8</v>
      </c>
      <c r="E416" s="7">
        <f>E417</f>
        <v>0</v>
      </c>
      <c r="F416" s="7">
        <f t="shared" ref="F416:G417" si="243">F417</f>
        <v>23157.599999999999</v>
      </c>
      <c r="G416" s="8">
        <f t="shared" si="243"/>
        <v>5573.4</v>
      </c>
      <c r="H416" s="7" t="e">
        <f t="shared" si="235"/>
        <v>#DIV/0!</v>
      </c>
      <c r="I416" s="7">
        <f t="shared" si="236"/>
        <v>24.067260856047259</v>
      </c>
    </row>
    <row r="417" spans="1:9" ht="38.25" outlineLevel="3">
      <c r="A417" s="4" t="s">
        <v>180</v>
      </c>
      <c r="B417" s="5" t="s">
        <v>299</v>
      </c>
      <c r="C417" s="5" t="s">
        <v>213</v>
      </c>
      <c r="D417" s="5" t="s">
        <v>181</v>
      </c>
      <c r="E417" s="7">
        <f>E418</f>
        <v>0</v>
      </c>
      <c r="F417" s="7">
        <f t="shared" si="243"/>
        <v>23157.599999999999</v>
      </c>
      <c r="G417" s="8">
        <f t="shared" si="243"/>
        <v>5573.4</v>
      </c>
      <c r="H417" s="7" t="e">
        <f t="shared" si="235"/>
        <v>#DIV/0!</v>
      </c>
      <c r="I417" s="7">
        <f t="shared" si="236"/>
        <v>24.067260856047259</v>
      </c>
    </row>
    <row r="418" spans="1:9" ht="14.25" outlineLevel="4">
      <c r="A418" s="4" t="s">
        <v>182</v>
      </c>
      <c r="B418" s="5" t="s">
        <v>299</v>
      </c>
      <c r="C418" s="5" t="s">
        <v>213</v>
      </c>
      <c r="D418" s="5" t="s">
        <v>183</v>
      </c>
      <c r="E418" s="7">
        <v>0</v>
      </c>
      <c r="F418" s="7">
        <v>23157.599999999999</v>
      </c>
      <c r="G418" s="8">
        <v>5573.4</v>
      </c>
      <c r="H418" s="7" t="e">
        <f t="shared" si="235"/>
        <v>#DIV/0!</v>
      </c>
      <c r="I418" s="7">
        <f t="shared" si="236"/>
        <v>24.067260856047259</v>
      </c>
    </row>
    <row r="419" spans="1:9" ht="140.25" outlineLevel="2">
      <c r="A419" s="4" t="s">
        <v>66</v>
      </c>
      <c r="B419" s="5" t="s">
        <v>299</v>
      </c>
      <c r="C419" s="5" t="s">
        <v>67</v>
      </c>
      <c r="D419" s="5" t="s">
        <v>8</v>
      </c>
      <c r="E419" s="7">
        <f>E420</f>
        <v>0</v>
      </c>
      <c r="F419" s="7">
        <f t="shared" ref="F419:G420" si="244">F420</f>
        <v>1414.6</v>
      </c>
      <c r="G419" s="8">
        <f t="shared" si="244"/>
        <v>0</v>
      </c>
      <c r="H419" s="7" t="e">
        <f t="shared" si="235"/>
        <v>#DIV/0!</v>
      </c>
      <c r="I419" s="7">
        <f t="shared" si="236"/>
        <v>0</v>
      </c>
    </row>
    <row r="420" spans="1:9" ht="38.25" outlineLevel="3">
      <c r="A420" s="4" t="s">
        <v>180</v>
      </c>
      <c r="B420" s="5" t="s">
        <v>299</v>
      </c>
      <c r="C420" s="5" t="s">
        <v>67</v>
      </c>
      <c r="D420" s="5" t="s">
        <v>181</v>
      </c>
      <c r="E420" s="7">
        <f>E421</f>
        <v>0</v>
      </c>
      <c r="F420" s="7">
        <f t="shared" si="244"/>
        <v>1414.6</v>
      </c>
      <c r="G420" s="8">
        <f t="shared" si="244"/>
        <v>0</v>
      </c>
      <c r="H420" s="7" t="e">
        <f t="shared" si="235"/>
        <v>#DIV/0!</v>
      </c>
      <c r="I420" s="7">
        <f t="shared" si="236"/>
        <v>0</v>
      </c>
    </row>
    <row r="421" spans="1:9" ht="14.25" outlineLevel="4">
      <c r="A421" s="4" t="s">
        <v>182</v>
      </c>
      <c r="B421" s="5" t="s">
        <v>299</v>
      </c>
      <c r="C421" s="5" t="s">
        <v>67</v>
      </c>
      <c r="D421" s="5" t="s">
        <v>183</v>
      </c>
      <c r="E421" s="7">
        <v>0</v>
      </c>
      <c r="F421" s="7">
        <v>1414.6</v>
      </c>
      <c r="G421" s="8">
        <v>0</v>
      </c>
      <c r="H421" s="7" t="e">
        <f t="shared" si="235"/>
        <v>#DIV/0!</v>
      </c>
      <c r="I421" s="7">
        <f t="shared" si="236"/>
        <v>0</v>
      </c>
    </row>
    <row r="422" spans="1:9" ht="38.25" outlineLevel="2">
      <c r="A422" s="4" t="s">
        <v>214</v>
      </c>
      <c r="B422" s="5" t="s">
        <v>299</v>
      </c>
      <c r="C422" s="5" t="s">
        <v>215</v>
      </c>
      <c r="D422" s="5" t="s">
        <v>8</v>
      </c>
      <c r="E422" s="7">
        <f>E423+E425</f>
        <v>1000</v>
      </c>
      <c r="F422" s="7">
        <f t="shared" ref="F422:G422" si="245">F423+F425</f>
        <v>448.2</v>
      </c>
      <c r="G422" s="8">
        <f t="shared" si="245"/>
        <v>0</v>
      </c>
      <c r="H422" s="7">
        <f t="shared" si="235"/>
        <v>0</v>
      </c>
      <c r="I422" s="7">
        <f t="shared" si="236"/>
        <v>0</v>
      </c>
    </row>
    <row r="423" spans="1:9" ht="76.5" outlineLevel="3">
      <c r="A423" s="4" t="s">
        <v>10</v>
      </c>
      <c r="B423" s="5" t="s">
        <v>299</v>
      </c>
      <c r="C423" s="5" t="s">
        <v>215</v>
      </c>
      <c r="D423" s="5" t="s">
        <v>11</v>
      </c>
      <c r="E423" s="7">
        <f>E424</f>
        <v>200</v>
      </c>
      <c r="F423" s="7">
        <f t="shared" ref="F423:G423" si="246">F424</f>
        <v>148.19999999999999</v>
      </c>
      <c r="G423" s="8">
        <f t="shared" si="246"/>
        <v>0</v>
      </c>
      <c r="H423" s="7">
        <f t="shared" si="235"/>
        <v>0</v>
      </c>
      <c r="I423" s="7">
        <f t="shared" si="236"/>
        <v>0</v>
      </c>
    </row>
    <row r="424" spans="1:9" ht="25.5" outlineLevel="4">
      <c r="A424" s="4" t="s">
        <v>12</v>
      </c>
      <c r="B424" s="5" t="s">
        <v>299</v>
      </c>
      <c r="C424" s="5" t="s">
        <v>215</v>
      </c>
      <c r="D424" s="5" t="s">
        <v>13</v>
      </c>
      <c r="E424" s="7">
        <v>200</v>
      </c>
      <c r="F424" s="7">
        <v>148.19999999999999</v>
      </c>
      <c r="G424" s="8">
        <v>0</v>
      </c>
      <c r="H424" s="7">
        <f t="shared" si="235"/>
        <v>0</v>
      </c>
      <c r="I424" s="7">
        <f t="shared" si="236"/>
        <v>0</v>
      </c>
    </row>
    <row r="425" spans="1:9" ht="38.25" outlineLevel="3">
      <c r="A425" s="4" t="s">
        <v>14</v>
      </c>
      <c r="B425" s="5" t="s">
        <v>299</v>
      </c>
      <c r="C425" s="5" t="s">
        <v>215</v>
      </c>
      <c r="D425" s="5" t="s">
        <v>15</v>
      </c>
      <c r="E425" s="7">
        <f>E426</f>
        <v>800</v>
      </c>
      <c r="F425" s="7">
        <f t="shared" ref="F425:G425" si="247">F426</f>
        <v>300</v>
      </c>
      <c r="G425" s="8">
        <f t="shared" si="247"/>
        <v>0</v>
      </c>
      <c r="H425" s="7">
        <f t="shared" si="235"/>
        <v>0</v>
      </c>
      <c r="I425" s="7">
        <f t="shared" si="236"/>
        <v>0</v>
      </c>
    </row>
    <row r="426" spans="1:9" ht="38.25" outlineLevel="4">
      <c r="A426" s="4" t="s">
        <v>16</v>
      </c>
      <c r="B426" s="5" t="s">
        <v>299</v>
      </c>
      <c r="C426" s="5" t="s">
        <v>215</v>
      </c>
      <c r="D426" s="5" t="s">
        <v>17</v>
      </c>
      <c r="E426" s="7">
        <v>800</v>
      </c>
      <c r="F426" s="7">
        <v>300</v>
      </c>
      <c r="G426" s="8">
        <v>0</v>
      </c>
      <c r="H426" s="7">
        <f t="shared" si="235"/>
        <v>0</v>
      </c>
      <c r="I426" s="7">
        <f t="shared" si="236"/>
        <v>0</v>
      </c>
    </row>
    <row r="427" spans="1:9" ht="114.75" outlineLevel="2">
      <c r="A427" s="4" t="s">
        <v>216</v>
      </c>
      <c r="B427" s="5" t="s">
        <v>299</v>
      </c>
      <c r="C427" s="5" t="s">
        <v>217</v>
      </c>
      <c r="D427" s="5" t="s">
        <v>8</v>
      </c>
      <c r="E427" s="7">
        <f>E428</f>
        <v>0</v>
      </c>
      <c r="F427" s="7">
        <f t="shared" ref="F427:G427" si="248">F428</f>
        <v>1501.7</v>
      </c>
      <c r="G427" s="8">
        <f t="shared" si="248"/>
        <v>282.8</v>
      </c>
      <c r="H427" s="7" t="e">
        <f t="shared" si="235"/>
        <v>#DIV/0!</v>
      </c>
      <c r="I427" s="7">
        <f t="shared" si="236"/>
        <v>18.831990410867682</v>
      </c>
    </row>
    <row r="428" spans="1:9" ht="38.25" outlineLevel="3">
      <c r="A428" s="4" t="s">
        <v>180</v>
      </c>
      <c r="B428" s="5" t="s">
        <v>299</v>
      </c>
      <c r="C428" s="5" t="s">
        <v>217</v>
      </c>
      <c r="D428" s="5" t="s">
        <v>181</v>
      </c>
      <c r="E428" s="7">
        <f>E429</f>
        <v>0</v>
      </c>
      <c r="F428" s="7">
        <f t="shared" ref="F428:G428" si="249">F429</f>
        <v>1501.7</v>
      </c>
      <c r="G428" s="8">
        <f t="shared" si="249"/>
        <v>282.8</v>
      </c>
      <c r="H428" s="7" t="e">
        <f t="shared" si="235"/>
        <v>#DIV/0!</v>
      </c>
      <c r="I428" s="7">
        <f t="shared" si="236"/>
        <v>18.831990410867682</v>
      </c>
    </row>
    <row r="429" spans="1:9" ht="14.25" outlineLevel="4">
      <c r="A429" s="4" t="s">
        <v>182</v>
      </c>
      <c r="B429" s="5" t="s">
        <v>299</v>
      </c>
      <c r="C429" s="5" t="s">
        <v>217</v>
      </c>
      <c r="D429" s="5" t="s">
        <v>183</v>
      </c>
      <c r="E429" s="7">
        <v>0</v>
      </c>
      <c r="F429" s="7">
        <v>1501.7</v>
      </c>
      <c r="G429" s="8">
        <v>282.8</v>
      </c>
      <c r="H429" s="7" t="e">
        <f t="shared" si="235"/>
        <v>#DIV/0!</v>
      </c>
      <c r="I429" s="7">
        <f t="shared" si="236"/>
        <v>18.831990410867682</v>
      </c>
    </row>
    <row r="430" spans="1:9" ht="25.5">
      <c r="A430" s="4" t="s">
        <v>300</v>
      </c>
      <c r="B430" s="5" t="s">
        <v>301</v>
      </c>
      <c r="C430" s="5" t="s">
        <v>9</v>
      </c>
      <c r="D430" s="5" t="s">
        <v>8</v>
      </c>
      <c r="E430" s="7">
        <f>E431</f>
        <v>15.4</v>
      </c>
      <c r="F430" s="7">
        <f t="shared" ref="F430:G433" si="250">F431</f>
        <v>15.4</v>
      </c>
      <c r="G430" s="8">
        <f t="shared" si="250"/>
        <v>0</v>
      </c>
      <c r="H430" s="7">
        <f t="shared" si="235"/>
        <v>0</v>
      </c>
      <c r="I430" s="7">
        <f t="shared" si="236"/>
        <v>0</v>
      </c>
    </row>
    <row r="431" spans="1:9" ht="25.5" outlineLevel="1">
      <c r="A431" s="4" t="s">
        <v>302</v>
      </c>
      <c r="B431" s="5" t="s">
        <v>303</v>
      </c>
      <c r="C431" s="5" t="s">
        <v>9</v>
      </c>
      <c r="D431" s="5" t="s">
        <v>8</v>
      </c>
      <c r="E431" s="7">
        <f>E432</f>
        <v>15.4</v>
      </c>
      <c r="F431" s="7">
        <f t="shared" si="250"/>
        <v>15.4</v>
      </c>
      <c r="G431" s="8">
        <f t="shared" si="250"/>
        <v>0</v>
      </c>
      <c r="H431" s="7">
        <f t="shared" si="235"/>
        <v>0</v>
      </c>
      <c r="I431" s="7">
        <f t="shared" si="236"/>
        <v>0</v>
      </c>
    </row>
    <row r="432" spans="1:9" ht="25.5" outlineLevel="2">
      <c r="A432" s="4" t="s">
        <v>304</v>
      </c>
      <c r="B432" s="5" t="s">
        <v>303</v>
      </c>
      <c r="C432" s="5" t="s">
        <v>305</v>
      </c>
      <c r="D432" s="5" t="s">
        <v>8</v>
      </c>
      <c r="E432" s="7">
        <f>E433</f>
        <v>15.4</v>
      </c>
      <c r="F432" s="7">
        <f t="shared" si="250"/>
        <v>15.4</v>
      </c>
      <c r="G432" s="8">
        <f t="shared" si="250"/>
        <v>0</v>
      </c>
      <c r="H432" s="7">
        <f t="shared" si="235"/>
        <v>0</v>
      </c>
      <c r="I432" s="7">
        <f t="shared" si="236"/>
        <v>0</v>
      </c>
    </row>
    <row r="433" spans="1:9" ht="25.5" outlineLevel="3">
      <c r="A433" s="4" t="s">
        <v>306</v>
      </c>
      <c r="B433" s="5" t="s">
        <v>303</v>
      </c>
      <c r="C433" s="5" t="s">
        <v>305</v>
      </c>
      <c r="D433" s="5" t="s">
        <v>307</v>
      </c>
      <c r="E433" s="7">
        <f>E434</f>
        <v>15.4</v>
      </c>
      <c r="F433" s="7">
        <f t="shared" si="250"/>
        <v>15.4</v>
      </c>
      <c r="G433" s="8">
        <f t="shared" si="250"/>
        <v>0</v>
      </c>
      <c r="H433" s="7">
        <f t="shared" si="235"/>
        <v>0</v>
      </c>
      <c r="I433" s="7">
        <f t="shared" si="236"/>
        <v>0</v>
      </c>
    </row>
    <row r="434" spans="1:9" ht="14.25" outlineLevel="4">
      <c r="A434" s="4" t="s">
        <v>308</v>
      </c>
      <c r="B434" s="5" t="s">
        <v>303</v>
      </c>
      <c r="C434" s="5" t="s">
        <v>305</v>
      </c>
      <c r="D434" s="5" t="s">
        <v>309</v>
      </c>
      <c r="E434" s="7">
        <v>15.4</v>
      </c>
      <c r="F434" s="7">
        <v>15.4</v>
      </c>
      <c r="G434" s="8">
        <v>0</v>
      </c>
      <c r="H434" s="7">
        <f t="shared" si="235"/>
        <v>0</v>
      </c>
      <c r="I434" s="7">
        <f t="shared" si="236"/>
        <v>0</v>
      </c>
    </row>
    <row r="435" spans="1:9" ht="38.25">
      <c r="A435" s="4" t="s">
        <v>310</v>
      </c>
      <c r="B435" s="5" t="s">
        <v>311</v>
      </c>
      <c r="C435" s="5" t="s">
        <v>9</v>
      </c>
      <c r="D435" s="5" t="s">
        <v>8</v>
      </c>
      <c r="E435" s="7">
        <f>E436+E443</f>
        <v>114083.4</v>
      </c>
      <c r="F435" s="7">
        <f t="shared" ref="F435:G435" si="251">F436+F443</f>
        <v>114235.7</v>
      </c>
      <c r="G435" s="8">
        <f t="shared" si="251"/>
        <v>33567.9</v>
      </c>
      <c r="H435" s="7">
        <f t="shared" si="235"/>
        <v>29.424000336595864</v>
      </c>
      <c r="I435" s="7">
        <f t="shared" si="236"/>
        <v>29.38477201085125</v>
      </c>
    </row>
    <row r="436" spans="1:9" ht="38.25" outlineLevel="1">
      <c r="A436" s="4" t="s">
        <v>312</v>
      </c>
      <c r="B436" s="5" t="s">
        <v>313</v>
      </c>
      <c r="C436" s="5" t="s">
        <v>9</v>
      </c>
      <c r="D436" s="5" t="s">
        <v>8</v>
      </c>
      <c r="E436" s="7">
        <f>E437+E440</f>
        <v>53426.7</v>
      </c>
      <c r="F436" s="7">
        <f t="shared" ref="F436:G436" si="252">F437+F440</f>
        <v>53426.7</v>
      </c>
      <c r="G436" s="8">
        <f t="shared" si="252"/>
        <v>13633.699999999999</v>
      </c>
      <c r="H436" s="7">
        <f t="shared" si="235"/>
        <v>25.518514151164119</v>
      </c>
      <c r="I436" s="7">
        <f t="shared" si="236"/>
        <v>25.518514151164119</v>
      </c>
    </row>
    <row r="437" spans="1:9" ht="25.5" outlineLevel="2">
      <c r="A437" s="4" t="s">
        <v>314</v>
      </c>
      <c r="B437" s="5" t="s">
        <v>313</v>
      </c>
      <c r="C437" s="5" t="s">
        <v>315</v>
      </c>
      <c r="D437" s="5" t="s">
        <v>8</v>
      </c>
      <c r="E437" s="7">
        <f>E438</f>
        <v>50819.7</v>
      </c>
      <c r="F437" s="7">
        <f t="shared" ref="F437:G438" si="253">F438</f>
        <v>50819.7</v>
      </c>
      <c r="G437" s="8">
        <f t="shared" si="253"/>
        <v>12981.8</v>
      </c>
      <c r="H437" s="7">
        <f t="shared" si="235"/>
        <v>25.544818249615798</v>
      </c>
      <c r="I437" s="7">
        <f t="shared" si="236"/>
        <v>25.544818249615798</v>
      </c>
    </row>
    <row r="438" spans="1:9" ht="14.25" outlineLevel="3">
      <c r="A438" s="4" t="s">
        <v>92</v>
      </c>
      <c r="B438" s="5" t="s">
        <v>313</v>
      </c>
      <c r="C438" s="5" t="s">
        <v>315</v>
      </c>
      <c r="D438" s="5" t="s">
        <v>93</v>
      </c>
      <c r="E438" s="7">
        <f>E439</f>
        <v>50819.7</v>
      </c>
      <c r="F438" s="7">
        <f t="shared" si="253"/>
        <v>50819.7</v>
      </c>
      <c r="G438" s="8">
        <f t="shared" si="253"/>
        <v>12981.8</v>
      </c>
      <c r="H438" s="7">
        <f t="shared" si="235"/>
        <v>25.544818249615798</v>
      </c>
      <c r="I438" s="7">
        <f t="shared" si="236"/>
        <v>25.544818249615798</v>
      </c>
    </row>
    <row r="439" spans="1:9" ht="14.25" outlineLevel="4">
      <c r="A439" s="4" t="s">
        <v>316</v>
      </c>
      <c r="B439" s="5" t="s">
        <v>313</v>
      </c>
      <c r="C439" s="5" t="s">
        <v>315</v>
      </c>
      <c r="D439" s="5" t="s">
        <v>317</v>
      </c>
      <c r="E439" s="7">
        <v>50819.7</v>
      </c>
      <c r="F439" s="7">
        <v>50819.7</v>
      </c>
      <c r="G439" s="8">
        <v>12981.8</v>
      </c>
      <c r="H439" s="7">
        <f t="shared" si="235"/>
        <v>25.544818249615798</v>
      </c>
      <c r="I439" s="7">
        <f t="shared" si="236"/>
        <v>25.544818249615798</v>
      </c>
    </row>
    <row r="440" spans="1:9" ht="38.25" outlineLevel="2">
      <c r="A440" s="4" t="s">
        <v>318</v>
      </c>
      <c r="B440" s="5" t="s">
        <v>313</v>
      </c>
      <c r="C440" s="5" t="s">
        <v>319</v>
      </c>
      <c r="D440" s="5" t="s">
        <v>8</v>
      </c>
      <c r="E440" s="7">
        <f>E441</f>
        <v>2607</v>
      </c>
      <c r="F440" s="7">
        <f t="shared" ref="F440:F441" si="254">F441</f>
        <v>2607</v>
      </c>
      <c r="G440" s="8">
        <f t="shared" ref="G440:G441" si="255">G441</f>
        <v>651.9</v>
      </c>
      <c r="H440" s="7">
        <f t="shared" si="235"/>
        <v>25.005753739930952</v>
      </c>
      <c r="I440" s="7">
        <f t="shared" si="236"/>
        <v>25.005753739930952</v>
      </c>
    </row>
    <row r="441" spans="1:9" ht="14.25" outlineLevel="3">
      <c r="A441" s="4" t="s">
        <v>92</v>
      </c>
      <c r="B441" s="5" t="s">
        <v>313</v>
      </c>
      <c r="C441" s="5" t="s">
        <v>319</v>
      </c>
      <c r="D441" s="5" t="s">
        <v>93</v>
      </c>
      <c r="E441" s="7">
        <f>E442</f>
        <v>2607</v>
      </c>
      <c r="F441" s="7">
        <f t="shared" si="254"/>
        <v>2607</v>
      </c>
      <c r="G441" s="8">
        <f t="shared" si="255"/>
        <v>651.9</v>
      </c>
      <c r="H441" s="7">
        <f t="shared" si="235"/>
        <v>25.005753739930952</v>
      </c>
      <c r="I441" s="7">
        <f t="shared" si="236"/>
        <v>25.005753739930952</v>
      </c>
    </row>
    <row r="442" spans="1:9" ht="14.25" outlineLevel="4">
      <c r="A442" s="4" t="s">
        <v>316</v>
      </c>
      <c r="B442" s="5" t="s">
        <v>313</v>
      </c>
      <c r="C442" s="5" t="s">
        <v>319</v>
      </c>
      <c r="D442" s="5" t="s">
        <v>317</v>
      </c>
      <c r="E442" s="7">
        <v>2607</v>
      </c>
      <c r="F442" s="7">
        <v>2607</v>
      </c>
      <c r="G442" s="8">
        <v>651.9</v>
      </c>
      <c r="H442" s="7">
        <f t="shared" si="235"/>
        <v>25.005753739930952</v>
      </c>
      <c r="I442" s="7">
        <f t="shared" si="236"/>
        <v>25.005753739930952</v>
      </c>
    </row>
    <row r="443" spans="1:9" ht="25.5" outlineLevel="1">
      <c r="A443" s="4" t="s">
        <v>320</v>
      </c>
      <c r="B443" s="5" t="s">
        <v>321</v>
      </c>
      <c r="C443" s="5" t="s">
        <v>9</v>
      </c>
      <c r="D443" s="5" t="s">
        <v>8</v>
      </c>
      <c r="E443" s="7">
        <f>E444+E447+E450</f>
        <v>60656.7</v>
      </c>
      <c r="F443" s="7">
        <v>60809</v>
      </c>
      <c r="G443" s="8">
        <v>19934.2</v>
      </c>
      <c r="H443" s="7">
        <f t="shared" si="235"/>
        <v>32.86397050944084</v>
      </c>
      <c r="I443" s="7">
        <f t="shared" si="236"/>
        <v>32.781660609449261</v>
      </c>
    </row>
    <row r="444" spans="1:9" ht="25.5" outlineLevel="2">
      <c r="A444" s="4" t="s">
        <v>322</v>
      </c>
      <c r="B444" s="5" t="s">
        <v>321</v>
      </c>
      <c r="C444" s="5" t="s">
        <v>323</v>
      </c>
      <c r="D444" s="5" t="s">
        <v>8</v>
      </c>
      <c r="E444" s="7">
        <f>E445</f>
        <v>60656.7</v>
      </c>
      <c r="F444" s="7">
        <f t="shared" ref="F444:F445" si="256">F445</f>
        <v>60656.7</v>
      </c>
      <c r="G444" s="8">
        <f t="shared" ref="G444:G445" si="257">G445</f>
        <v>19781.900000000001</v>
      </c>
      <c r="H444" s="7">
        <f t="shared" si="235"/>
        <v>32.612885303684507</v>
      </c>
      <c r="I444" s="7">
        <f t="shared" si="236"/>
        <v>32.612885303684507</v>
      </c>
    </row>
    <row r="445" spans="1:9" ht="14.25" outlineLevel="3">
      <c r="A445" s="4" t="s">
        <v>92</v>
      </c>
      <c r="B445" s="5" t="s">
        <v>321</v>
      </c>
      <c r="C445" s="5" t="s">
        <v>323</v>
      </c>
      <c r="D445" s="5" t="s">
        <v>93</v>
      </c>
      <c r="E445" s="7">
        <f>E446</f>
        <v>60656.7</v>
      </c>
      <c r="F445" s="7">
        <f t="shared" si="256"/>
        <v>60656.7</v>
      </c>
      <c r="G445" s="8">
        <f t="shared" si="257"/>
        <v>19781.900000000001</v>
      </c>
      <c r="H445" s="7">
        <f t="shared" si="235"/>
        <v>32.612885303684507</v>
      </c>
      <c r="I445" s="7">
        <f t="shared" si="236"/>
        <v>32.612885303684507</v>
      </c>
    </row>
    <row r="446" spans="1:9" ht="14.25" outlineLevel="4">
      <c r="A446" s="4" t="s">
        <v>94</v>
      </c>
      <c r="B446" s="5" t="s">
        <v>321</v>
      </c>
      <c r="C446" s="5" t="s">
        <v>323</v>
      </c>
      <c r="D446" s="5" t="s">
        <v>95</v>
      </c>
      <c r="E446" s="7">
        <v>60656.7</v>
      </c>
      <c r="F446" s="7">
        <v>60656.7</v>
      </c>
      <c r="G446" s="8">
        <v>19781.900000000001</v>
      </c>
      <c r="H446" s="7">
        <f t="shared" si="235"/>
        <v>32.612885303684507</v>
      </c>
      <c r="I446" s="7">
        <f t="shared" si="236"/>
        <v>32.612885303684507</v>
      </c>
    </row>
    <row r="447" spans="1:9" ht="51" outlineLevel="2">
      <c r="A447" s="4" t="s">
        <v>324</v>
      </c>
      <c r="B447" s="5" t="s">
        <v>321</v>
      </c>
      <c r="C447" s="5" t="s">
        <v>325</v>
      </c>
      <c r="D447" s="5" t="s">
        <v>8</v>
      </c>
      <c r="E447" s="7">
        <f>E448</f>
        <v>0</v>
      </c>
      <c r="F447" s="7">
        <f t="shared" ref="F447:F448" si="258">F448</f>
        <v>77.5</v>
      </c>
      <c r="G447" s="8">
        <f t="shared" ref="G447:G448" si="259">G448</f>
        <v>77.5</v>
      </c>
      <c r="H447" s="7" t="e">
        <f t="shared" si="235"/>
        <v>#DIV/0!</v>
      </c>
      <c r="I447" s="7">
        <f t="shared" si="236"/>
        <v>100</v>
      </c>
    </row>
    <row r="448" spans="1:9" ht="14.25" outlineLevel="3">
      <c r="A448" s="4" t="s">
        <v>92</v>
      </c>
      <c r="B448" s="5" t="s">
        <v>321</v>
      </c>
      <c r="C448" s="5" t="s">
        <v>325</v>
      </c>
      <c r="D448" s="5" t="s">
        <v>93</v>
      </c>
      <c r="E448" s="7">
        <f>E449</f>
        <v>0</v>
      </c>
      <c r="F448" s="7">
        <f t="shared" si="258"/>
        <v>77.5</v>
      </c>
      <c r="G448" s="8">
        <f t="shared" si="259"/>
        <v>77.5</v>
      </c>
      <c r="H448" s="7" t="e">
        <f t="shared" si="235"/>
        <v>#DIV/0!</v>
      </c>
      <c r="I448" s="7">
        <f t="shared" si="236"/>
        <v>100</v>
      </c>
    </row>
    <row r="449" spans="1:9" ht="14.25" outlineLevel="4">
      <c r="A449" s="4" t="s">
        <v>94</v>
      </c>
      <c r="B449" s="5" t="s">
        <v>321</v>
      </c>
      <c r="C449" s="5" t="s">
        <v>325</v>
      </c>
      <c r="D449" s="5" t="s">
        <v>95</v>
      </c>
      <c r="E449" s="7">
        <v>0</v>
      </c>
      <c r="F449" s="7">
        <v>77.5</v>
      </c>
      <c r="G449" s="8">
        <v>77.5</v>
      </c>
      <c r="H449" s="7" t="e">
        <f t="shared" si="235"/>
        <v>#DIV/0!</v>
      </c>
      <c r="I449" s="7">
        <f t="shared" si="236"/>
        <v>100</v>
      </c>
    </row>
    <row r="450" spans="1:9" ht="38.25" outlineLevel="2">
      <c r="A450" s="4" t="s">
        <v>80</v>
      </c>
      <c r="B450" s="5" t="s">
        <v>321</v>
      </c>
      <c r="C450" s="5" t="s">
        <v>81</v>
      </c>
      <c r="D450" s="5" t="s">
        <v>8</v>
      </c>
      <c r="E450" s="7">
        <f>E451</f>
        <v>0</v>
      </c>
      <c r="F450" s="7">
        <f t="shared" ref="F450:F451" si="260">F451</f>
        <v>74.8</v>
      </c>
      <c r="G450" s="8">
        <f t="shared" ref="G450:G451" si="261">G451</f>
        <v>74.8</v>
      </c>
      <c r="H450" s="7" t="e">
        <f t="shared" si="235"/>
        <v>#DIV/0!</v>
      </c>
      <c r="I450" s="7">
        <f t="shared" si="236"/>
        <v>100</v>
      </c>
    </row>
    <row r="451" spans="1:9" ht="14.25" outlineLevel="3">
      <c r="A451" s="4" t="s">
        <v>92</v>
      </c>
      <c r="B451" s="5" t="s">
        <v>321</v>
      </c>
      <c r="C451" s="5" t="s">
        <v>81</v>
      </c>
      <c r="D451" s="5" t="s">
        <v>93</v>
      </c>
      <c r="E451" s="7">
        <f>E452</f>
        <v>0</v>
      </c>
      <c r="F451" s="7">
        <f t="shared" si="260"/>
        <v>74.8</v>
      </c>
      <c r="G451" s="8">
        <f t="shared" si="261"/>
        <v>74.8</v>
      </c>
      <c r="H451" s="7" t="e">
        <f t="shared" si="235"/>
        <v>#DIV/0!</v>
      </c>
      <c r="I451" s="7">
        <f t="shared" si="236"/>
        <v>100</v>
      </c>
    </row>
    <row r="452" spans="1:9" ht="14.25" outlineLevel="4">
      <c r="A452" s="4" t="s">
        <v>94</v>
      </c>
      <c r="B452" s="5" t="s">
        <v>321</v>
      </c>
      <c r="C452" s="5" t="s">
        <v>81</v>
      </c>
      <c r="D452" s="5" t="s">
        <v>95</v>
      </c>
      <c r="E452" s="7">
        <v>0</v>
      </c>
      <c r="F452" s="7">
        <v>74.8</v>
      </c>
      <c r="G452" s="8">
        <v>74.8</v>
      </c>
      <c r="H452" s="7" t="e">
        <f t="shared" si="235"/>
        <v>#DIV/0!</v>
      </c>
      <c r="I452" s="7">
        <f t="shared" si="236"/>
        <v>100</v>
      </c>
    </row>
    <row r="453" spans="1:9" ht="12.75" customHeight="1">
      <c r="A453" s="35" t="s">
        <v>326</v>
      </c>
      <c r="B453" s="36"/>
      <c r="C453" s="36"/>
      <c r="D453" s="36"/>
      <c r="E453" s="11">
        <f>E11+E96+E101+E136+E178+E195+E209+E323+E359+E414+E430+E435</f>
        <v>1432721.3999999997</v>
      </c>
      <c r="F453" s="11">
        <f t="shared" ref="F453:G453" si="262">F11+F96+F101+F136+F178+F195+F209+F323+F359+F414+F430+F435</f>
        <v>1556058.9</v>
      </c>
      <c r="G453" s="12">
        <f t="shared" si="262"/>
        <v>396143.39999999997</v>
      </c>
      <c r="H453" s="13">
        <f t="shared" si="235"/>
        <v>27.649716127643519</v>
      </c>
      <c r="I453" s="13">
        <f t="shared" si="236"/>
        <v>25.458123725265153</v>
      </c>
    </row>
    <row r="454" spans="1:9" ht="12.75" customHeight="1">
      <c r="A454" s="25" t="s">
        <v>335</v>
      </c>
      <c r="B454" s="26"/>
      <c r="C454" s="26"/>
      <c r="D454" s="27"/>
      <c r="E454" s="16">
        <v>2137.6</v>
      </c>
      <c r="F454" s="17">
        <v>-45340.7</v>
      </c>
      <c r="G454" s="16">
        <v>-38926.400000000001</v>
      </c>
      <c r="H454" s="14"/>
      <c r="I454" s="14"/>
    </row>
    <row r="455" spans="1:9">
      <c r="A455" s="37"/>
      <c r="B455" s="38"/>
      <c r="C455" s="38"/>
      <c r="D455" s="38"/>
      <c r="E455" s="38"/>
      <c r="F455" s="38"/>
      <c r="G455" s="6"/>
    </row>
    <row r="456" spans="1:9">
      <c r="G456" s="15"/>
    </row>
  </sheetData>
  <autoFilter ref="A10:G456"/>
  <mergeCells count="18">
    <mergeCell ref="A455:F455"/>
    <mergeCell ref="G9:G10"/>
    <mergeCell ref="A1:I1"/>
    <mergeCell ref="A2:I2"/>
    <mergeCell ref="A3:I3"/>
    <mergeCell ref="A454:D454"/>
    <mergeCell ref="A4:I4"/>
    <mergeCell ref="A5:I5"/>
    <mergeCell ref="A6:I6"/>
    <mergeCell ref="E9:E10"/>
    <mergeCell ref="F9:F10"/>
    <mergeCell ref="A9:A10"/>
    <mergeCell ref="B9:B10"/>
    <mergeCell ref="C9:C10"/>
    <mergeCell ref="D9:D10"/>
    <mergeCell ref="H9:I9"/>
    <mergeCell ref="A8:I8"/>
    <mergeCell ref="A453:D453"/>
  </mergeCells>
  <pageMargins left="0.59027779999999996" right="0.59027779999999996" top="0.59027779999999996" bottom="0.59027779999999996" header="0.39374999999999999" footer="0.39374999999999999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31.03.2026&lt;/string&gt;&#10;  &lt;/DateInfo&gt;&#10;  &lt;DocumentCode&gt;SQUERY_ANAL_ISP_BUDG&lt;/DocumentCode&gt;&#10;  &lt;ObjectCode&gt;SQUERY_ANAL_ISP_BUDG&lt;/ObjectCode&gt;&#10;  &lt;DocumentName&gt;Вариант (новый от 06.02.2018 10_33_47) (Аналитический отчет по исполнению бюджета с произвольной группировкой)&lt;/DocumentName&gt;&#10;  &lt;VariantName&gt;Вариант (новый от 06.02.2018 10:33:47)&lt;/VariantName&gt;&#10;  &lt;VariantLink&gt;23929696&lt;/VariantLink&gt;&#10;  &lt;ReportCode&gt;E4B7214FF72F4744BB96EE4F42C87F&lt;/ReportCode&gt;&#10;  &lt;SvodReportLink xsi:nil=&quot;true&quot; /&gt;&#10;  &lt;ReportLink&gt;3437933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F6CEC653-B210-443F-9454-E5011B52F4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Zimina Zoya</dc:creator>
  <cp:lastModifiedBy>Татьяна</cp:lastModifiedBy>
  <cp:lastPrinted>2026-05-14T07:01:33Z</cp:lastPrinted>
  <dcterms:created xsi:type="dcterms:W3CDTF">2026-05-08T05:57:05Z</dcterms:created>
  <dcterms:modified xsi:type="dcterms:W3CDTF">2026-05-14T07:01:38Z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06.02.2018 10_33_47)(7).xlsx</vt:lpwstr>
  </property>
  <property fmtid="{D5CDD505-2E9C-101B-9397-08002B2CF9AE}" pid="3" name="Версия клиента">
    <vt:lpwstr>25.1.354.427 (.NET Core 6)</vt:lpwstr>
  </property>
  <property fmtid="{D5CDD505-2E9C-101B-9397-08002B2CF9AE}" pid="4" name="Версия базы">
    <vt:lpwstr>25.1.1321.84665517</vt:lpwstr>
  </property>
  <property fmtid="{D5CDD505-2E9C-101B-9397-08002B2CF9AE}" pid="5" name="Пользователь">
    <vt:lpwstr>91023_mr_fo_07</vt:lpwstr>
  </property>
  <property fmtid="{D5CDD505-2E9C-101B-9397-08002B2CF9AE}" pid="6" name="Шаблон">
    <vt:lpwstr>sqr_info_isp_budg_2019.xlt</vt:lpwstr>
  </property>
</Properties>
</file>